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F:\Projects\1266 - OPW Flood Relief\1266-05 Mornington Storm Pump Station\3.0 Tender Stage\3.4 Tender Package\"/>
    </mc:Choice>
  </mc:AlternateContent>
  <xr:revisionPtr revIDLastSave="0" documentId="13_ncr:1_{EE3626AB-F6F5-4F5B-BFB5-81CAD2D9C626}" xr6:coauthVersionLast="47" xr6:coauthVersionMax="47" xr10:uidLastSave="{00000000-0000-0000-0000-000000000000}"/>
  <bookViews>
    <workbookView xWindow="28680" yWindow="-120" windowWidth="29040" windowHeight="15720" xr2:uid="{00000000-000D-0000-FFFF-FFFF00000000}"/>
  </bookViews>
  <sheets>
    <sheet name="Pricing Document" sheetId="2" r:id="rId1"/>
    <sheet name="Trade Summary"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33" i="2" l="1"/>
  <c r="F533" i="2"/>
  <c r="F532" i="2"/>
  <c r="G532" i="2" s="1"/>
  <c r="F531" i="2"/>
  <c r="G531" i="2" s="1"/>
  <c r="F530" i="2"/>
  <c r="C530" i="2"/>
  <c r="G530" i="2" s="1"/>
  <c r="F528" i="2"/>
  <c r="C528" i="2"/>
  <c r="G528" i="2" s="1"/>
  <c r="F525" i="2"/>
  <c r="C525" i="2"/>
  <c r="F524" i="2"/>
  <c r="G524" i="2" s="1"/>
  <c r="C524" i="2"/>
  <c r="F521" i="2"/>
  <c r="C521" i="2"/>
  <c r="G521" i="2" s="1"/>
  <c r="F520" i="2"/>
  <c r="C520" i="2"/>
  <c r="F519" i="2"/>
  <c r="C519" i="2"/>
  <c r="F517" i="2"/>
  <c r="C517" i="2"/>
  <c r="G517" i="2" s="1"/>
  <c r="F516" i="2"/>
  <c r="C516" i="2"/>
  <c r="G516" i="2" s="1"/>
  <c r="F513" i="2"/>
  <c r="C513" i="2"/>
  <c r="G513" i="2" s="1"/>
  <c r="F512" i="2"/>
  <c r="C512" i="2"/>
  <c r="G512" i="2" s="1"/>
  <c r="F511" i="2"/>
  <c r="C511" i="2"/>
  <c r="F509" i="2"/>
  <c r="C509" i="2"/>
  <c r="G509" i="2" s="1"/>
  <c r="F508" i="2"/>
  <c r="C508" i="2"/>
  <c r="G508" i="2" s="1"/>
  <c r="F506" i="2"/>
  <c r="C506" i="2"/>
  <c r="G506" i="2" s="1"/>
  <c r="G502" i="2"/>
  <c r="F502" i="2"/>
  <c r="C502" i="2"/>
  <c r="F501" i="2"/>
  <c r="C501" i="2"/>
  <c r="G501" i="2" s="1"/>
  <c r="F500" i="2"/>
  <c r="C500" i="2"/>
  <c r="F499" i="2"/>
  <c r="C499" i="2"/>
  <c r="G499" i="2" s="1"/>
  <c r="F496" i="2"/>
  <c r="C496" i="2"/>
  <c r="G496" i="2" s="1"/>
  <c r="G495" i="2"/>
  <c r="F495" i="2"/>
  <c r="C495" i="2"/>
  <c r="F494" i="2"/>
  <c r="C494" i="2"/>
  <c r="G494" i="2" s="1"/>
  <c r="F493" i="2"/>
  <c r="C493" i="2"/>
  <c r="G493" i="2" s="1"/>
  <c r="F490" i="2"/>
  <c r="C490" i="2"/>
  <c r="F489" i="2"/>
  <c r="C489" i="2"/>
  <c r="G489" i="2" s="1"/>
  <c r="F488" i="2"/>
  <c r="C488" i="2"/>
  <c r="F487" i="2"/>
  <c r="C487" i="2"/>
  <c r="G487" i="2" s="1"/>
  <c r="F486" i="2"/>
  <c r="C486" i="2"/>
  <c r="G486" i="2" s="1"/>
  <c r="F485" i="2"/>
  <c r="C485" i="2"/>
  <c r="G485" i="2" s="1"/>
  <c r="F484" i="2"/>
  <c r="C484" i="2"/>
  <c r="G484" i="2" s="1"/>
  <c r="F481" i="2"/>
  <c r="C481" i="2"/>
  <c r="G481" i="2" s="1"/>
  <c r="F478" i="2"/>
  <c r="C478" i="2"/>
  <c r="G478" i="2" s="1"/>
  <c r="G472" i="2"/>
  <c r="F472" i="2"/>
  <c r="F471" i="2"/>
  <c r="C471" i="2"/>
  <c r="F470" i="2"/>
  <c r="G470" i="2" s="1"/>
  <c r="F469" i="2"/>
  <c r="G469" i="2" s="1"/>
  <c r="F468" i="2"/>
  <c r="G468" i="2" s="1"/>
  <c r="F467" i="2"/>
  <c r="G467" i="2" s="1"/>
  <c r="F466" i="2"/>
  <c r="G466" i="2" s="1"/>
  <c r="F465" i="2"/>
  <c r="G465" i="2" s="1"/>
  <c r="F462" i="2"/>
  <c r="G462" i="2" s="1"/>
  <c r="F461" i="2"/>
  <c r="G461" i="2" s="1"/>
  <c r="F460" i="2"/>
  <c r="G460" i="2" s="1"/>
  <c r="F459" i="2"/>
  <c r="C459" i="2"/>
  <c r="G459" i="2" s="1"/>
  <c r="F457" i="2"/>
  <c r="C457" i="2"/>
  <c r="G457" i="2" s="1"/>
  <c r="F456" i="2"/>
  <c r="G456" i="2" s="1"/>
  <c r="C456" i="2"/>
  <c r="F453" i="2"/>
  <c r="C453" i="2"/>
  <c r="F452" i="2"/>
  <c r="C452" i="2"/>
  <c r="F451" i="2"/>
  <c r="C451" i="2"/>
  <c r="G451" i="2" s="1"/>
  <c r="F450" i="2"/>
  <c r="C450" i="2"/>
  <c r="F447" i="2"/>
  <c r="C447" i="2"/>
  <c r="G447" i="2" s="1"/>
  <c r="F446" i="2"/>
  <c r="C446" i="2"/>
  <c r="G446" i="2" s="1"/>
  <c r="F445" i="2"/>
  <c r="C445" i="2"/>
  <c r="G445" i="2" s="1"/>
  <c r="F444" i="2"/>
  <c r="C444" i="2"/>
  <c r="F441" i="2"/>
  <c r="C441" i="2"/>
  <c r="G441" i="2" s="1"/>
  <c r="F440" i="2"/>
  <c r="C440" i="2"/>
  <c r="F439" i="2"/>
  <c r="C439" i="2"/>
  <c r="G439" i="2" s="1"/>
  <c r="F438" i="2"/>
  <c r="C438" i="2"/>
  <c r="G438" i="2" s="1"/>
  <c r="F437" i="2"/>
  <c r="G437" i="2" s="1"/>
  <c r="C437" i="2"/>
  <c r="F436" i="2"/>
  <c r="C436" i="2"/>
  <c r="G436" i="2" s="1"/>
  <c r="F435" i="2"/>
  <c r="G435" i="2" s="1"/>
  <c r="C435" i="2"/>
  <c r="F434" i="2"/>
  <c r="C434" i="2"/>
  <c r="G434" i="2" s="1"/>
  <c r="F433" i="2"/>
  <c r="C433" i="2"/>
  <c r="G433" i="2" s="1"/>
  <c r="F432" i="2"/>
  <c r="C432" i="2"/>
  <c r="F430" i="2"/>
  <c r="C430" i="2"/>
  <c r="F429" i="2"/>
  <c r="C429" i="2"/>
  <c r="G429" i="2" s="1"/>
  <c r="F428" i="2"/>
  <c r="C428" i="2"/>
  <c r="G428" i="2" s="1"/>
  <c r="F424" i="2"/>
  <c r="G424" i="2" s="1"/>
  <c r="C424" i="2"/>
  <c r="F423" i="2"/>
  <c r="C423" i="2"/>
  <c r="G423" i="2" s="1"/>
  <c r="F422" i="2"/>
  <c r="C422" i="2"/>
  <c r="F419" i="2"/>
  <c r="C419" i="2"/>
  <c r="G419" i="2" s="1"/>
  <c r="F418" i="2"/>
  <c r="C418" i="2"/>
  <c r="G418" i="2" s="1"/>
  <c r="G415" i="2"/>
  <c r="F415" i="2"/>
  <c r="F412" i="2"/>
  <c r="G412" i="2" s="1"/>
  <c r="F411" i="2"/>
  <c r="C411" i="2"/>
  <c r="G411" i="2" s="1"/>
  <c r="F410" i="2"/>
  <c r="G410" i="2" s="1"/>
  <c r="F409" i="2"/>
  <c r="G409" i="2" s="1"/>
  <c r="F408" i="2"/>
  <c r="G408" i="2" s="1"/>
  <c r="F407" i="2"/>
  <c r="G407" i="2" s="1"/>
  <c r="F406" i="2"/>
  <c r="G406" i="2" s="1"/>
  <c r="F405" i="2"/>
  <c r="G405" i="2" s="1"/>
  <c r="F402" i="2"/>
  <c r="G402" i="2" s="1"/>
  <c r="F401" i="2"/>
  <c r="G401" i="2" s="1"/>
  <c r="F400" i="2"/>
  <c r="G400" i="2" s="1"/>
  <c r="F399" i="2"/>
  <c r="C399" i="2"/>
  <c r="F397" i="2"/>
  <c r="G397" i="2" s="1"/>
  <c r="F395" i="2"/>
  <c r="C395" i="2"/>
  <c r="G395" i="2" s="1"/>
  <c r="F393" i="2"/>
  <c r="C393" i="2"/>
  <c r="G393" i="2" s="1"/>
  <c r="F391" i="2"/>
  <c r="C391" i="2"/>
  <c r="G391" i="2" s="1"/>
  <c r="F390" i="2"/>
  <c r="C390" i="2"/>
  <c r="G390" i="2" s="1"/>
  <c r="F389" i="2"/>
  <c r="C389" i="2"/>
  <c r="G389" i="2" s="1"/>
  <c r="F388" i="2"/>
  <c r="G388" i="2" s="1"/>
  <c r="F387" i="2"/>
  <c r="C387" i="2"/>
  <c r="G387" i="2" s="1"/>
  <c r="F385" i="2"/>
  <c r="C385" i="2"/>
  <c r="G385" i="2" s="1"/>
  <c r="F383" i="2"/>
  <c r="C383" i="2"/>
  <c r="G383" i="2" s="1"/>
  <c r="F382" i="2"/>
  <c r="C382" i="2"/>
  <c r="G382" i="2" s="1"/>
  <c r="F381" i="2"/>
  <c r="C381" i="2"/>
  <c r="G381" i="2" s="1"/>
  <c r="F379" i="2"/>
  <c r="C379" i="2"/>
  <c r="G379" i="2" s="1"/>
  <c r="F377" i="2"/>
  <c r="C377" i="2"/>
  <c r="F376" i="2"/>
  <c r="C376" i="2"/>
  <c r="G376" i="2" s="1"/>
  <c r="F375" i="2"/>
  <c r="C375" i="2"/>
  <c r="G374" i="2"/>
  <c r="F374" i="2"/>
  <c r="C374" i="2"/>
  <c r="F373" i="2"/>
  <c r="C373" i="2"/>
  <c r="G373" i="2" s="1"/>
  <c r="F372" i="2"/>
  <c r="C372" i="2"/>
  <c r="G372" i="2" s="1"/>
  <c r="F371" i="2"/>
  <c r="C371" i="2"/>
  <c r="F370" i="2"/>
  <c r="C370" i="2"/>
  <c r="G370" i="2" s="1"/>
  <c r="F369" i="2"/>
  <c r="C369" i="2"/>
  <c r="F368" i="2"/>
  <c r="C368" i="2"/>
  <c r="G368" i="2" s="1"/>
  <c r="F367" i="2"/>
  <c r="C367" i="2"/>
  <c r="G367" i="2" s="1"/>
  <c r="F366" i="2"/>
  <c r="C366" i="2"/>
  <c r="G366" i="2" s="1"/>
  <c r="F365" i="2"/>
  <c r="C365" i="2"/>
  <c r="G365" i="2" s="1"/>
  <c r="F364" i="2"/>
  <c r="C364" i="2"/>
  <c r="G364" i="2" s="1"/>
  <c r="F363" i="2"/>
  <c r="C363" i="2"/>
  <c r="G363" i="2" s="1"/>
  <c r="F362" i="2"/>
  <c r="C362" i="2"/>
  <c r="F361" i="2"/>
  <c r="C361" i="2"/>
  <c r="G361" i="2" s="1"/>
  <c r="F360" i="2"/>
  <c r="C360" i="2"/>
  <c r="G360" i="2" s="1"/>
  <c r="F359" i="2"/>
  <c r="C359" i="2"/>
  <c r="G359" i="2" s="1"/>
  <c r="F358" i="2"/>
  <c r="C358" i="2"/>
  <c r="F356" i="2"/>
  <c r="C356" i="2"/>
  <c r="G356" i="2" s="1"/>
  <c r="F354" i="2"/>
  <c r="C354" i="2"/>
  <c r="G354" i="2" s="1"/>
  <c r="F353" i="2"/>
  <c r="C353" i="2"/>
  <c r="F352" i="2"/>
  <c r="C352" i="2"/>
  <c r="G352" i="2" s="1"/>
  <c r="F350" i="2"/>
  <c r="C350" i="2"/>
  <c r="F348" i="2"/>
  <c r="C348" i="2"/>
  <c r="G348" i="2" s="1"/>
  <c r="F347" i="2"/>
  <c r="G347" i="2" s="1"/>
  <c r="C347" i="2"/>
  <c r="F345" i="2"/>
  <c r="C345" i="2"/>
  <c r="G345" i="2" s="1"/>
  <c r="F343" i="2"/>
  <c r="C343" i="2"/>
  <c r="F341" i="2"/>
  <c r="C341" i="2"/>
  <c r="G341" i="2" s="1"/>
  <c r="G339" i="2"/>
  <c r="F339" i="2"/>
  <c r="C339" i="2"/>
  <c r="F337" i="2"/>
  <c r="C337" i="2"/>
  <c r="G337" i="2" s="1"/>
  <c r="F335" i="2"/>
  <c r="C335" i="2"/>
  <c r="G335" i="2" s="1"/>
  <c r="G333" i="2"/>
  <c r="F333" i="2"/>
  <c r="C333" i="2"/>
  <c r="F331" i="2"/>
  <c r="C331" i="2"/>
  <c r="G331" i="2" s="1"/>
  <c r="F330" i="2"/>
  <c r="C330" i="2"/>
  <c r="G330" i="2" s="1"/>
  <c r="F329" i="2"/>
  <c r="C329" i="2"/>
  <c r="G329" i="2" s="1"/>
  <c r="F327" i="2"/>
  <c r="C327" i="2"/>
  <c r="F325" i="2"/>
  <c r="C325" i="2"/>
  <c r="G325" i="2" s="1"/>
  <c r="F323" i="2"/>
  <c r="C323" i="2"/>
  <c r="F322" i="2"/>
  <c r="C322" i="2"/>
  <c r="G322" i="2" s="1"/>
  <c r="F320" i="2"/>
  <c r="C320" i="2"/>
  <c r="G320" i="2" s="1"/>
  <c r="F319" i="2"/>
  <c r="G319" i="2" s="1"/>
  <c r="C319" i="2"/>
  <c r="F318" i="2"/>
  <c r="C318" i="2"/>
  <c r="G318" i="2" s="1"/>
  <c r="F314" i="2"/>
  <c r="C314" i="2"/>
  <c r="G314" i="2" s="1"/>
  <c r="F311" i="2"/>
  <c r="C311" i="2"/>
  <c r="G311" i="2" s="1"/>
  <c r="F310" i="2"/>
  <c r="G310" i="2" s="1"/>
  <c r="C310" i="2"/>
  <c r="F309" i="2"/>
  <c r="C309" i="2"/>
  <c r="G309" i="2" s="1"/>
  <c r="F307" i="2"/>
  <c r="C307" i="2"/>
  <c r="F305" i="2"/>
  <c r="C305" i="2"/>
  <c r="G305" i="2" s="1"/>
  <c r="F303" i="2"/>
  <c r="C303" i="2"/>
  <c r="G303" i="2" s="1"/>
  <c r="G300" i="2"/>
  <c r="F300" i="2"/>
  <c r="C300" i="2"/>
  <c r="F298" i="2"/>
  <c r="C298" i="2"/>
  <c r="G298" i="2" s="1"/>
  <c r="F296" i="2"/>
  <c r="C296" i="2"/>
  <c r="G296" i="2" s="1"/>
  <c r="F293" i="2"/>
  <c r="C293" i="2"/>
  <c r="G293" i="2" s="1"/>
  <c r="F292" i="2"/>
  <c r="C292" i="2"/>
  <c r="G292" i="2" s="1"/>
  <c r="F290" i="2"/>
  <c r="C290" i="2"/>
  <c r="F288" i="2"/>
  <c r="C288" i="2"/>
  <c r="F286" i="2"/>
  <c r="C286" i="2"/>
  <c r="G286" i="2" s="1"/>
  <c r="F284" i="2"/>
  <c r="C284" i="2"/>
  <c r="G284" i="2" s="1"/>
  <c r="F283" i="2"/>
  <c r="C283" i="2"/>
  <c r="G283" i="2" s="1"/>
  <c r="F281" i="2"/>
  <c r="C281" i="2"/>
  <c r="G281" i="2" s="1"/>
  <c r="F279" i="2"/>
  <c r="C279" i="2"/>
  <c r="F276" i="2"/>
  <c r="C276" i="2"/>
  <c r="G276" i="2" s="1"/>
  <c r="F274" i="2"/>
  <c r="C274" i="2"/>
  <c r="G274" i="2" s="1"/>
  <c r="F272" i="2"/>
  <c r="C272" i="2"/>
  <c r="F270" i="2"/>
  <c r="G270" i="2" s="1"/>
  <c r="F269" i="2"/>
  <c r="G269" i="2" s="1"/>
  <c r="F268" i="2"/>
  <c r="G268" i="2" s="1"/>
  <c r="F267" i="2"/>
  <c r="G267" i="2" s="1"/>
  <c r="F266" i="2"/>
  <c r="G266" i="2" s="1"/>
  <c r="F265" i="2"/>
  <c r="C265" i="2"/>
  <c r="G265" i="2" s="1"/>
  <c r="G264" i="2"/>
  <c r="F264" i="2"/>
  <c r="F263" i="2"/>
  <c r="G263" i="2" s="1"/>
  <c r="F262" i="2"/>
  <c r="C262" i="2"/>
  <c r="G262" i="2" s="1"/>
  <c r="F259" i="2"/>
  <c r="C259" i="2"/>
  <c r="F257" i="2"/>
  <c r="C257" i="2"/>
  <c r="F255" i="2"/>
  <c r="C255" i="2"/>
  <c r="F253" i="2"/>
  <c r="C253" i="2"/>
  <c r="G253" i="2" s="1"/>
  <c r="F251" i="2"/>
  <c r="C251" i="2"/>
  <c r="G251" i="2" s="1"/>
  <c r="F250" i="2"/>
  <c r="C250" i="2"/>
  <c r="G250" i="2" s="1"/>
  <c r="F249" i="2"/>
  <c r="C249" i="2"/>
  <c r="G249" i="2" s="1"/>
  <c r="F248" i="2"/>
  <c r="C248" i="2"/>
  <c r="G248" i="2" s="1"/>
  <c r="F246" i="2"/>
  <c r="C246" i="2"/>
  <c r="G246" i="2" s="1"/>
  <c r="F244" i="2"/>
  <c r="C244" i="2"/>
  <c r="G244" i="2" s="1"/>
  <c r="F241" i="2"/>
  <c r="C241" i="2"/>
  <c r="G241" i="2" s="1"/>
  <c r="F239" i="2"/>
  <c r="C239" i="2"/>
  <c r="F237" i="2"/>
  <c r="C237" i="2"/>
  <c r="G237" i="2" s="1"/>
  <c r="F236" i="2"/>
  <c r="C236" i="2"/>
  <c r="G236" i="2" s="1"/>
  <c r="F233" i="2"/>
  <c r="C233" i="2"/>
  <c r="G233" i="2" s="1"/>
  <c r="F231" i="2"/>
  <c r="C231" i="2"/>
  <c r="G231" i="2" s="1"/>
  <c r="F229" i="2"/>
  <c r="C229" i="2"/>
  <c r="F227" i="2"/>
  <c r="C227" i="2"/>
  <c r="G227" i="2" s="1"/>
  <c r="F225" i="2"/>
  <c r="C225" i="2"/>
  <c r="G225" i="2" s="1"/>
  <c r="F223" i="2"/>
  <c r="C223" i="2"/>
  <c r="G223" i="2" s="1"/>
  <c r="F221" i="2"/>
  <c r="G221" i="2" s="1"/>
  <c r="C221" i="2"/>
  <c r="F218" i="2"/>
  <c r="C218" i="2"/>
  <c r="F215" i="2"/>
  <c r="C215" i="2"/>
  <c r="F213" i="2"/>
  <c r="C213" i="2"/>
  <c r="G213" i="2" s="1"/>
  <c r="G211" i="2"/>
  <c r="F211" i="2"/>
  <c r="C211" i="2"/>
  <c r="F209" i="2"/>
  <c r="C209" i="2"/>
  <c r="G209" i="2" s="1"/>
  <c r="F208" i="2"/>
  <c r="G208" i="2" s="1"/>
  <c r="F207" i="2"/>
  <c r="G207" i="2" s="1"/>
  <c r="F206" i="2"/>
  <c r="C206" i="2"/>
  <c r="G206" i="2" s="1"/>
  <c r="F205" i="2"/>
  <c r="C205" i="2"/>
  <c r="G205" i="2" s="1"/>
  <c r="F204" i="2"/>
  <c r="G204" i="2" s="1"/>
  <c r="C204" i="2"/>
  <c r="F203" i="2"/>
  <c r="C203" i="2"/>
  <c r="G203" i="2" s="1"/>
  <c r="F202" i="2"/>
  <c r="C202" i="2"/>
  <c r="G202" i="2" s="1"/>
  <c r="F201" i="2"/>
  <c r="C201" i="2"/>
  <c r="G201" i="2" s="1"/>
  <c r="F198" i="2"/>
  <c r="G198" i="2" s="1"/>
  <c r="C198" i="2"/>
  <c r="F196" i="2"/>
  <c r="C196" i="2"/>
  <c r="G196" i="2" s="1"/>
  <c r="F194" i="2"/>
  <c r="C194" i="2"/>
  <c r="F191" i="2"/>
  <c r="C191" i="2"/>
  <c r="G191" i="2" s="1"/>
  <c r="G189" i="2"/>
  <c r="F189" i="2"/>
  <c r="C189" i="2"/>
  <c r="F187" i="2"/>
  <c r="C187" i="2"/>
  <c r="G187" i="2" s="1"/>
  <c r="F185" i="2"/>
  <c r="C185" i="2"/>
  <c r="G185" i="2" s="1"/>
  <c r="F184" i="2"/>
  <c r="C184" i="2"/>
  <c r="G184" i="2" s="1"/>
  <c r="F183" i="2"/>
  <c r="C183" i="2"/>
  <c r="F182" i="2"/>
  <c r="C182" i="2"/>
  <c r="G182" i="2" s="1"/>
  <c r="F181" i="2"/>
  <c r="C181" i="2"/>
  <c r="G181" i="2" s="1"/>
  <c r="F180" i="2"/>
  <c r="C180" i="2"/>
  <c r="G180" i="2" s="1"/>
  <c r="F177" i="2"/>
  <c r="G177" i="2" s="1"/>
  <c r="C177" i="2"/>
  <c r="F175" i="2"/>
  <c r="C175" i="2"/>
  <c r="G175" i="2" s="1"/>
  <c r="F174" i="2"/>
  <c r="C174" i="2"/>
  <c r="G174" i="2" s="1"/>
  <c r="F172" i="2"/>
  <c r="G172" i="2" s="1"/>
  <c r="F171" i="2"/>
  <c r="C171" i="2"/>
  <c r="G171" i="2" s="1"/>
  <c r="F170" i="2"/>
  <c r="C170" i="2"/>
  <c r="G170" i="2" s="1"/>
  <c r="F168" i="2"/>
  <c r="C168" i="2"/>
  <c r="F167" i="2"/>
  <c r="C167" i="2"/>
  <c r="G167" i="2" s="1"/>
  <c r="F166" i="2"/>
  <c r="C166" i="2"/>
  <c r="G166" i="2" s="1"/>
  <c r="F164" i="2"/>
  <c r="C164" i="2"/>
  <c r="F162" i="2"/>
  <c r="C162" i="2"/>
  <c r="G162" i="2" s="1"/>
  <c r="F160" i="2"/>
  <c r="G160" i="2" s="1"/>
  <c r="C160" i="2"/>
  <c r="F156" i="2"/>
  <c r="C156" i="2"/>
  <c r="G156" i="2" s="1"/>
  <c r="F154" i="2"/>
  <c r="C154" i="2"/>
  <c r="G154" i="2" s="1"/>
  <c r="F152" i="2"/>
  <c r="C152" i="2"/>
  <c r="G152" i="2" s="1"/>
  <c r="F150" i="2"/>
  <c r="G150" i="2" s="1"/>
  <c r="C150" i="2"/>
  <c r="F148" i="2"/>
  <c r="C148" i="2"/>
  <c r="G148" i="2" s="1"/>
  <c r="F146" i="2"/>
  <c r="C146" i="2"/>
  <c r="F144" i="2"/>
  <c r="C144" i="2"/>
  <c r="G144" i="2" s="1"/>
  <c r="G142" i="2"/>
  <c r="F142" i="2"/>
  <c r="C142" i="2"/>
  <c r="F140" i="2"/>
  <c r="C140" i="2"/>
  <c r="G140" i="2" s="1"/>
  <c r="F138" i="2"/>
  <c r="C138" i="2"/>
  <c r="G138" i="2" s="1"/>
  <c r="F136" i="2"/>
  <c r="C136" i="2"/>
  <c r="G136" i="2" s="1"/>
  <c r="F134" i="2"/>
  <c r="G134" i="2" s="1"/>
  <c r="F133" i="2"/>
  <c r="G133" i="2" s="1"/>
  <c r="F132" i="2"/>
  <c r="C132" i="2"/>
  <c r="F131" i="2"/>
  <c r="C131" i="2"/>
  <c r="G131" i="2" s="1"/>
  <c r="F130" i="2"/>
  <c r="C130" i="2"/>
  <c r="G130" i="2" s="1"/>
  <c r="F129" i="2"/>
  <c r="C129" i="2"/>
  <c r="F128" i="2"/>
  <c r="C128" i="2"/>
  <c r="F127" i="2"/>
  <c r="G127" i="2" s="1"/>
  <c r="F123" i="2"/>
  <c r="G123" i="2" s="1"/>
  <c r="F120" i="2"/>
  <c r="G120" i="2" s="1"/>
  <c r="F117" i="2"/>
  <c r="G117" i="2" s="1"/>
  <c r="G115" i="2"/>
  <c r="F115" i="2"/>
  <c r="F112" i="2"/>
  <c r="G112" i="2" s="1"/>
  <c r="F110" i="2"/>
  <c r="G110" i="2" s="1"/>
  <c r="F107" i="2"/>
  <c r="G107" i="2" s="1"/>
  <c r="F106" i="2"/>
  <c r="G106" i="2" s="1"/>
  <c r="F105" i="2"/>
  <c r="G105" i="2" s="1"/>
  <c r="G104" i="2"/>
  <c r="F104" i="2"/>
  <c r="G101" i="2"/>
  <c r="F101" i="2"/>
  <c r="F99" i="2"/>
  <c r="G99" i="2" s="1"/>
  <c r="F96" i="2"/>
  <c r="G96" i="2" s="1"/>
  <c r="G93" i="2"/>
  <c r="F93" i="2"/>
  <c r="F92" i="2"/>
  <c r="G92" i="2" s="1"/>
  <c r="F89" i="2"/>
  <c r="G89" i="2" s="1"/>
  <c r="F85" i="2"/>
  <c r="G85" i="2" s="1"/>
  <c r="F82" i="2"/>
  <c r="G82" i="2" s="1"/>
  <c r="G79" i="2"/>
  <c r="F79" i="2"/>
  <c r="F76" i="2"/>
  <c r="G76" i="2" s="1"/>
  <c r="F73" i="2"/>
  <c r="G73" i="2" s="1"/>
  <c r="F71" i="2"/>
  <c r="G71" i="2" s="1"/>
  <c r="F67" i="2"/>
  <c r="C67" i="2"/>
  <c r="G67" i="2" s="1"/>
  <c r="F66" i="2"/>
  <c r="G66" i="2" s="1"/>
  <c r="C66" i="2"/>
  <c r="F65" i="2"/>
  <c r="C65" i="2"/>
  <c r="G65" i="2" s="1"/>
  <c r="F64" i="2"/>
  <c r="C64" i="2"/>
  <c r="G64" i="2" s="1"/>
  <c r="F63" i="2"/>
  <c r="C63" i="2"/>
  <c r="G63" i="2" s="1"/>
  <c r="F62" i="2"/>
  <c r="C62" i="2"/>
  <c r="G62" i="2" s="1"/>
  <c r="F61" i="2"/>
  <c r="C61" i="2"/>
  <c r="F60" i="2"/>
  <c r="C60" i="2"/>
  <c r="F59" i="2"/>
  <c r="C59" i="2"/>
  <c r="G59" i="2" s="1"/>
  <c r="F58" i="2"/>
  <c r="C58" i="2"/>
  <c r="G58" i="2" s="1"/>
  <c r="F57" i="2"/>
  <c r="C57" i="2"/>
  <c r="G57" i="2" s="1"/>
  <c r="F56" i="2"/>
  <c r="C56" i="2"/>
  <c r="G56" i="2" s="1"/>
  <c r="F55" i="2"/>
  <c r="C55" i="2"/>
  <c r="G55" i="2" s="1"/>
  <c r="F54" i="2"/>
  <c r="C54" i="2"/>
  <c r="F53" i="2"/>
  <c r="C53" i="2"/>
  <c r="G53" i="2" s="1"/>
  <c r="F52" i="2"/>
  <c r="C52" i="2"/>
  <c r="G52" i="2" s="1"/>
  <c r="F51" i="2"/>
  <c r="C51" i="2"/>
  <c r="F50" i="2"/>
  <c r="C50" i="2"/>
  <c r="F45" i="2"/>
  <c r="G45" i="2" s="1"/>
  <c r="F42" i="2"/>
  <c r="C42" i="2"/>
  <c r="F40" i="2"/>
  <c r="C40" i="2"/>
  <c r="F38" i="2"/>
  <c r="G38" i="2" s="1"/>
  <c r="F37" i="2"/>
  <c r="C37" i="2"/>
  <c r="G37" i="2" s="1"/>
  <c r="F35" i="2"/>
  <c r="G35" i="2" s="1"/>
  <c r="C35" i="2"/>
  <c r="F34" i="2"/>
  <c r="C34" i="2"/>
  <c r="G34" i="2" s="1"/>
  <c r="F33" i="2"/>
  <c r="C33" i="2"/>
  <c r="G33" i="2" s="1"/>
  <c r="F32" i="2"/>
  <c r="C32" i="2"/>
  <c r="G32" i="2" s="1"/>
  <c r="F30" i="2"/>
  <c r="C30" i="2"/>
  <c r="F29" i="2"/>
  <c r="G29" i="2" s="1"/>
  <c r="G28" i="2"/>
  <c r="F28" i="2"/>
  <c r="F25" i="2"/>
  <c r="G25" i="2" s="1"/>
  <c r="F23" i="2"/>
  <c r="G23" i="2" s="1"/>
  <c r="F21" i="2"/>
  <c r="G21" i="2" s="1"/>
  <c r="F19" i="2"/>
  <c r="G19" i="2" s="1"/>
  <c r="F17" i="2"/>
  <c r="G17" i="2" s="1"/>
  <c r="F15" i="2"/>
  <c r="G15" i="2" s="1"/>
  <c r="G13" i="2"/>
  <c r="F13" i="2"/>
  <c r="F10" i="2"/>
  <c r="G10" i="2" s="1"/>
  <c r="F8" i="2"/>
  <c r="G8" i="2" s="1"/>
  <c r="G6" i="2"/>
  <c r="F6" i="2"/>
  <c r="G51" i="2" l="1"/>
  <c r="G60" i="2"/>
  <c r="G218" i="2"/>
  <c r="G288" i="2"/>
  <c r="G323" i="2"/>
  <c r="G353" i="2"/>
  <c r="G30" i="2"/>
  <c r="G50" i="2"/>
  <c r="G511" i="2"/>
  <c r="G490" i="2"/>
  <c r="G61" i="2"/>
  <c r="G239" i="2"/>
  <c r="G272" i="2"/>
  <c r="G290" i="2"/>
  <c r="G307" i="2"/>
  <c r="G422" i="2"/>
  <c r="G525" i="2"/>
  <c r="G128" i="2"/>
  <c r="G255" i="2"/>
  <c r="G129" i="2"/>
  <c r="G257" i="2"/>
  <c r="G327" i="2"/>
  <c r="G358" i="2"/>
  <c r="G375" i="2"/>
  <c r="G450" i="2"/>
  <c r="G371" i="2"/>
  <c r="G399" i="2"/>
  <c r="G444" i="2"/>
  <c r="G215" i="2"/>
  <c r="G54" i="2"/>
  <c r="G259" i="2"/>
  <c r="G452" i="2"/>
  <c r="G164" i="2"/>
  <c r="G229" i="2"/>
  <c r="G369" i="2"/>
  <c r="G430" i="2"/>
  <c r="G453" i="2"/>
  <c r="G471" i="2"/>
  <c r="G488" i="2"/>
  <c r="G520" i="2"/>
  <c r="G343" i="2"/>
  <c r="G377" i="2"/>
  <c r="G500" i="2"/>
  <c r="G146" i="2"/>
  <c r="G194" i="2"/>
  <c r="G279" i="2"/>
  <c r="G40" i="2"/>
  <c r="G132" i="2"/>
  <c r="G168" i="2"/>
  <c r="G42" i="2"/>
  <c r="G183" i="2"/>
  <c r="G350" i="2"/>
  <c r="G362" i="2"/>
  <c r="G432" i="2"/>
  <c r="G440" i="2"/>
  <c r="G519" i="2"/>
  <c r="D3" i="3"/>
  <c r="D4" i="3"/>
  <c r="D2" i="3"/>
  <c r="G535" i="2"/>
  <c r="D5" i="3" l="1"/>
  <c r="G536" i="2"/>
  <c r="D6" i="3" s="1"/>
  <c r="G537" i="2" l="1"/>
  <c r="D7" i="3" s="1"/>
</calcChain>
</file>

<file path=xl/sharedStrings.xml><?xml version="1.0" encoding="utf-8"?>
<sst xmlns="http://schemas.openxmlformats.org/spreadsheetml/2006/main" count="1131" uniqueCount="802">
  <si>
    <t>Bill Ref.</t>
  </si>
  <si>
    <t>Description</t>
  </si>
  <si>
    <t>Quantity</t>
  </si>
  <si>
    <t>Unit</t>
  </si>
  <si>
    <t>Rate</t>
  </si>
  <si>
    <t>Total</t>
  </si>
  <si>
    <t xml:space="preserve">(---) PRELIMINARIES </t>
  </si>
  <si>
    <t>1.1 PRELIMINARY PARTICULARS</t>
  </si>
  <si>
    <t>1.1.1 PROJECT, PARTIES, CONSULTANTS AND DESCRIPTION OF WORKS</t>
  </si>
  <si>
    <t>NAME OF THE PROJECT</t>
  </si>
  <si>
    <t>1A</t>
  </si>
  <si>
    <t>MEICA works at Mornington Storm Pumping Station</t>
  </si>
  <si>
    <t>LOCATION OF THE PROJECT</t>
  </si>
  <si>
    <t>1B</t>
  </si>
  <si>
    <t>The works are located at The Dunes, Mornington, Co. Meath</t>
  </si>
  <si>
    <t>GENERAL DESCRIPTION OF THE WORKS</t>
  </si>
  <si>
    <t>1C</t>
  </si>
  <si>
    <t>The design, supply, installation, testing and commissioning of the complete MEICA installation for The Dunes Storm Water Pumping Station, Mornington, Co. Meath, comprising of two submersible pumps, station pipework and valves, a Form 4 Motor Control Centre within a GRP kiosk, level instrumentation, controls, cabling and a telemetry system compatible with the OPW system. All civil works are by the OPW separately</t>
  </si>
  <si>
    <t>Note</t>
  </si>
  <si>
    <t xml:space="preserve">PARTIES &amp; CONSULTANTS </t>
  </si>
  <si>
    <t xml:space="preserve">Employer: </t>
  </si>
  <si>
    <t>1D</t>
  </si>
  <si>
    <t>The Office of Public Works</t>
  </si>
  <si>
    <t>Employers Representative (ER):</t>
  </si>
  <si>
    <t>1E</t>
  </si>
  <si>
    <t>Tetra Tech Belfast, Elmwood House, 74 Boucher Road, Belfast, BT12 6RZ, Northern Ireland.</t>
  </si>
  <si>
    <t>Designer:</t>
  </si>
  <si>
    <t>1F</t>
  </si>
  <si>
    <t>Quantity Surveyor:</t>
  </si>
  <si>
    <t>1G</t>
  </si>
  <si>
    <t>CuddyQS, 20/21 Grove Island, Limerick</t>
  </si>
  <si>
    <t>PSDP:</t>
  </si>
  <si>
    <t>1H</t>
  </si>
  <si>
    <t>Project Supervisor for Construction Stage (PSCS):</t>
  </si>
  <si>
    <t>1I</t>
  </si>
  <si>
    <t>STATUATORY AUTHORITY FOR THE WORK</t>
  </si>
  <si>
    <t>2A</t>
  </si>
  <si>
    <t>This work is being carried out under the Arterial Drainage Act, 1945, and the Arterial Drainage (Amendment) Act, 1995.</t>
  </si>
  <si>
    <t>note</t>
  </si>
  <si>
    <t>1.1.2 DESCRIPTION OF THE SITE, SITE CONDITIONS AND SPECIFIC SITE RESTRICTIONS</t>
  </si>
  <si>
    <t xml:space="preserve">BOUNDARIES </t>
  </si>
  <si>
    <t>2B</t>
  </si>
  <si>
    <t>The site is situated at The Dunes, Mornington, Co. Meath. The works are located along the existing boundaries.</t>
  </si>
  <si>
    <t>2C</t>
  </si>
  <si>
    <t>The contractor should refer to Engineers drawings to establish the precise location of the works along with the specific access requirements. The contractor should in their tender for full compliance with the Engineers &amp; employers requirements.</t>
  </si>
  <si>
    <t>2D</t>
  </si>
  <si>
    <t>The Contractor shall note that the works are to be carried out adjacent to mornington river. It is essential that safe access and egress to neighbouring properties, roads and public areas are maintained at all times, and that the works are planned and executed to minimise disruption and ensure public safety.</t>
  </si>
  <si>
    <t>Item</t>
  </si>
  <si>
    <t>ACCESS</t>
  </si>
  <si>
    <t>2E</t>
  </si>
  <si>
    <t>Access to the site is via public roadways. Refer to Engineers drawings for full details of routes and the restrictions that the Contractor must comply with. The Contractor should ensure that these roadways are kept clean and free at all times</t>
  </si>
  <si>
    <t>2F</t>
  </si>
  <si>
    <t>Access to the site and extent of the Site Compound for the works are defined as per site layout plan and within the Preliminary H&amp;S Plan included in the Tender documentation. The Contractor shall supply, erect, move and maintain as required all necessary temporary fences &amp; hoardings / screening (dust and noise proof) including hoarding tunnels to ensure the safety of the public, occupants of adjoining offices, staff and visitors to the site.</t>
  </si>
  <si>
    <t>2G</t>
  </si>
  <si>
    <t>The Contractor shall ensure that no damage is caused to any existing building, structures, or services due to the delivery of materials, the execution of the works or the removal of rubbish. The contractor shall be entirely responsible for any damage due to his failure to comply with this clause</t>
  </si>
  <si>
    <t>2H</t>
  </si>
  <si>
    <t>The Contractor shall allow here for making good of any damage caused in relation to the use of the said access. This includes any areas the contractor feels they need to widen in order to gain access to the site. Prior approval and permission must be sought in advance of any temporary works from the Employers Representative</t>
  </si>
  <si>
    <t>SITE CONDITIONS AND SPECIFIC SITE RESTRICTIONS</t>
  </si>
  <si>
    <t>3A</t>
  </si>
  <si>
    <t>The Contractor must visit the site to ascertain the facilities of the existing building and access thereto, the contractor to include for the supply of labour and materials the district will afford, and the general conveniences of working.  He shall be taken to have made himself acquainted with the nature of the soil, the nature, character, dimensions, levels and other features of the site/building, all adjoining buildings, approaches, provision of temporary accommodation, storage, security requirements, restrictions and all other things insofar as they may have any connection with or affect the Works.  He must take all the above matters into account when tendering and no charge for any extra labour or materials will be allowed in consequence of his failure to do this.</t>
  </si>
  <si>
    <t>3B</t>
  </si>
  <si>
    <t>Site visits can be arranges through the office of the ER (as above)</t>
  </si>
  <si>
    <t>CONTRACTORS COMPOUND</t>
  </si>
  <si>
    <t>3C</t>
  </si>
  <si>
    <t xml:space="preserve">The Contractor shall locate their Compound in an area to be agreed with the ER, prior to works commencing on site. </t>
  </si>
  <si>
    <t>EXISTING SERVICES</t>
  </si>
  <si>
    <t>3D</t>
  </si>
  <si>
    <t>The Contractor shall fully satisfy himself as to the exact location of all existing services. The Contractor should contact the Electricity Supply Board, other Statutory Undertakings/ Public Utilities and the local County Council in relation to power cables, telephone cables, drains, open drains and watermains in advance of any excavation or opening up of work and formulate a contingency plan to ensure an immediate emergency response by the relevant bodies in the event that such services are damaged. The Contractor shall include in his tender for all costs associated with same and shall not be later reimbursed for his failure to identify these services.</t>
  </si>
  <si>
    <t xml:space="preserve">1.1.3 DRAWINGS AND OTHER DOCUMENTS </t>
  </si>
  <si>
    <t>CONTRACT DRAWINGS AND SPECIFICATION</t>
  </si>
  <si>
    <t>The Drawings and Specifications used in the preparation of the tender will form part of the Contract and a copy of each is contained within Volume A of the Works Requirements</t>
  </si>
  <si>
    <t>noid</t>
  </si>
  <si>
    <t>2.0 CONTRACT</t>
  </si>
  <si>
    <t>2.1 CONDITIONS OF CONTRACT AND AGREEMENT</t>
  </si>
  <si>
    <t>FORM OF CONTRACT: 'Short Public Works Form Contract'; PW-CF6 version 1.15 as issued on 25th November 2025</t>
  </si>
  <si>
    <t>Conditions of Contract</t>
  </si>
  <si>
    <t>3E</t>
  </si>
  <si>
    <t>(1) The Contract</t>
  </si>
  <si>
    <t>4A</t>
  </si>
  <si>
    <t>(2) The Site, starting and completing the works</t>
  </si>
  <si>
    <t>4B</t>
  </si>
  <si>
    <t>(3) The Works</t>
  </si>
  <si>
    <t>4C</t>
  </si>
  <si>
    <t>(4) The Price &amp; Payment</t>
  </si>
  <si>
    <t>4D</t>
  </si>
  <si>
    <t>(5) Representation and communications</t>
  </si>
  <si>
    <t>4E</t>
  </si>
  <si>
    <t>(6) Contractor's Personnel</t>
  </si>
  <si>
    <t>4F</t>
  </si>
  <si>
    <t>(7) Pay and Conditions of Employment</t>
  </si>
  <si>
    <t>4G</t>
  </si>
  <si>
    <t>(8) Loss of and Damage to the works</t>
  </si>
  <si>
    <t>4H</t>
  </si>
  <si>
    <t>(9) Indemnity for Claims and damage</t>
  </si>
  <si>
    <t>4I</t>
  </si>
  <si>
    <t>(10) Insurance</t>
  </si>
  <si>
    <t>4J</t>
  </si>
  <si>
    <t>(11) Property</t>
  </si>
  <si>
    <t>4K</t>
  </si>
  <si>
    <t>(12) Termination</t>
  </si>
  <si>
    <t>4L</t>
  </si>
  <si>
    <t>(13) Ethics in Public Office</t>
  </si>
  <si>
    <t>4M</t>
  </si>
  <si>
    <t>(14) Project Supervisor for Construction Stage</t>
  </si>
  <si>
    <t>4N</t>
  </si>
  <si>
    <t>(15) Law, Jurisdiction and disputes</t>
  </si>
  <si>
    <t>4O</t>
  </si>
  <si>
    <t>(16) Covid 19 Mandatory Closure</t>
  </si>
  <si>
    <t>4P</t>
  </si>
  <si>
    <t>(17) Limit on Liability</t>
  </si>
  <si>
    <t>4Q</t>
  </si>
  <si>
    <t>(18) Price Variation</t>
  </si>
  <si>
    <t>2.2 SCHEDULE AND/OR APPENDICES TO THE CONDITIONS OF CONTRACT</t>
  </si>
  <si>
    <t>Clause 1.1</t>
  </si>
  <si>
    <t>Employers Representative:</t>
  </si>
  <si>
    <t>4R</t>
  </si>
  <si>
    <t xml:space="preserve">Time for Completion: </t>
  </si>
  <si>
    <t>4S</t>
  </si>
  <si>
    <t>Works are to scheduled to commence within three weeks of tender date with a proposed 90 day programme subject to agreement starting on the day this Contract comes into effect</t>
  </si>
  <si>
    <t>Clause 1.3</t>
  </si>
  <si>
    <t xml:space="preserve">Other Documents in the Contract: </t>
  </si>
  <si>
    <t>Form of Tender &amp; Schedule, Tender Drawings &amp; Specifications together with any Post Tender Clarifications, Queries &amp; Responses, SOPs</t>
  </si>
  <si>
    <t>Noid</t>
  </si>
  <si>
    <t>Clause 1.10</t>
  </si>
  <si>
    <t xml:space="preserve">Performance Bond: </t>
  </si>
  <si>
    <t>5A</t>
  </si>
  <si>
    <t>Not applicable</t>
  </si>
  <si>
    <t>Clause 2.6</t>
  </si>
  <si>
    <t>Rate of Liquidated Damages:</t>
  </si>
  <si>
    <t>€1000 per day</t>
  </si>
  <si>
    <t>Clause 2.8</t>
  </si>
  <si>
    <t>Weather Station:</t>
  </si>
  <si>
    <t>Dublin Airport</t>
  </si>
  <si>
    <t>Other Weather Event:</t>
  </si>
  <si>
    <t>Clause 3.15</t>
  </si>
  <si>
    <t>Defects Certificate Issued:</t>
  </si>
  <si>
    <t>Between 12 and 13 months after the date for which it certified that the Works were substantially complete.</t>
  </si>
  <si>
    <t>Clause 4.1</t>
  </si>
  <si>
    <t>Interim Payment:</t>
  </si>
  <si>
    <t>Monthly, 90% of the value of Works completed and materials delivered to the Site with title vested in the Employer to the Employer's satisfaction</t>
  </si>
  <si>
    <t>5B</t>
  </si>
  <si>
    <t>Percentage of the Price to be paid after the Employer certifies the Works were substantially complete: 95%</t>
  </si>
  <si>
    <t>Clause 4.2, 4.3</t>
  </si>
  <si>
    <t>Time for Payment:</t>
  </si>
  <si>
    <t>10 working days after Employer receives invoice for certified sum</t>
  </si>
  <si>
    <t>Clause 10.3</t>
  </si>
  <si>
    <t>Minimum indemnity limit for public liability insurance:</t>
  </si>
  <si>
    <t>€6,500,000 for any one event. (Limit may be on an annual aggregate basis for products liability, collapse, vibration, subsidence, removal and weakening of supports and sudden and accidental pollution.)</t>
  </si>
  <si>
    <t>Minimum indemnity limit for employer's liability insurance:</t>
  </si>
  <si>
    <t>€13,000,000 for any one event.</t>
  </si>
  <si>
    <t>Clause 10.4</t>
  </si>
  <si>
    <t>Maximum levels of excess for:</t>
  </si>
  <si>
    <t>insurance of the Works and goods and materials for the Works: €5,000.00</t>
  </si>
  <si>
    <t>public liability (property damage): €6,500.00 for property damage only, no excess for death, illness or injury</t>
  </si>
  <si>
    <t>public liability (death, illness or injury: no excess</t>
  </si>
  <si>
    <t>employer's liability: €6,500.00</t>
  </si>
  <si>
    <t>Clause 12.3</t>
  </si>
  <si>
    <t>Percentage of the unpaid portion of the Price to be paid if the Employer terminates, clause 12.2 does not apply, and the Employer appoints another contractor within 12 months:</t>
  </si>
  <si>
    <t>4%</t>
  </si>
  <si>
    <t>Clause 14</t>
  </si>
  <si>
    <t>6A</t>
  </si>
  <si>
    <t>Project Supervisor: Contractor is to be appointed as Project Supervisor for the Construction Stage</t>
  </si>
  <si>
    <t>Clause 15.2, 15.3</t>
  </si>
  <si>
    <t>Body to appoint Conciliator, if not agreed:</t>
  </si>
  <si>
    <t>IEI</t>
  </si>
  <si>
    <t>Person to appoint Adjudicator, if not agreed:</t>
  </si>
  <si>
    <t>6B</t>
  </si>
  <si>
    <t>Chairperson of the Panel of Adjudicators</t>
  </si>
  <si>
    <t>Clause 17.1</t>
  </si>
  <si>
    <t>Subject to clause 17.2 of the Conditions, the monetary amount of the Contractor’s liability to the Employer under or arising out of this Contract shall not exceed the amount stated here</t>
  </si>
  <si>
    <t>7A</t>
  </si>
  <si>
    <t xml:space="preserve">As per noted on Form of Tender and Schedule </t>
  </si>
  <si>
    <t>Clause 18</t>
  </si>
  <si>
    <t>Table of Material Categories to apply for Clause 18 Price Variation:</t>
  </si>
  <si>
    <t>7B</t>
  </si>
  <si>
    <t>Table 1A ("All Materials" category only) applies</t>
  </si>
  <si>
    <t>2.3 MODEL FORMS AND OTHER SUPPLEMENTAL FORMS/ADDITIONAL DOCUMENTATION ASSOCIATED WITH CONDITIONS OF CONTRACT</t>
  </si>
  <si>
    <t>DRAWINGS AND OTHER DOCUMENTS</t>
  </si>
  <si>
    <t>Tender Documents</t>
  </si>
  <si>
    <t>The Tender Documentation consists of the following</t>
  </si>
  <si>
    <t>7C</t>
  </si>
  <si>
    <t>Invitation to Tender</t>
  </si>
  <si>
    <t>7D</t>
  </si>
  <si>
    <t>Works Requirements (Volume A)</t>
  </si>
  <si>
    <t>7E</t>
  </si>
  <si>
    <t>Form of Tender &amp; Schedule (Volume B)</t>
  </si>
  <si>
    <t>7F</t>
  </si>
  <si>
    <t>Pricing Document (Volume C)</t>
  </si>
  <si>
    <t>7G</t>
  </si>
  <si>
    <t>Information Pack (Volume D)</t>
  </si>
  <si>
    <t>7H</t>
  </si>
  <si>
    <t>The Contractor is advised that the Works Requirements and Pricing Documents are all complementary to each other and should be read in conjunction with one another</t>
  </si>
  <si>
    <t>7I</t>
  </si>
  <si>
    <t>This project will require careful adherence to the Works Requirements and liaising with the Design Team in all respects.</t>
  </si>
  <si>
    <t>2.4 CONTRACTORS LIABILITY FOR RISK OR INJURY TO PERSONS AND PROPERTY AND FOR DAMAGE TO THE WORKS</t>
  </si>
  <si>
    <t>7J</t>
  </si>
  <si>
    <t>The Contractor's insurance requirements are those set out in the Conditions of Contract and Tender &amp; Schedule</t>
  </si>
  <si>
    <t>2.5 CONTRACTORS INSURANCE IN RESPECT OF CONTRACTORS LIABILITY</t>
  </si>
  <si>
    <t>7K</t>
  </si>
  <si>
    <t>2.6 CONTRACTORS LIAIBILITY FOR RISK OR INJURY TO PERSONS AND PROPERTY AND DAMAGE TO THE WORKS CAUSED BY CONTRACTORS DESIGN DEVELOPMENT WORKS</t>
  </si>
  <si>
    <t>8A</t>
  </si>
  <si>
    <t>2.7 CONTRACTORS PROFESSIONAL INDEMNITY INSURANCE FOR LIABILITY FOR CONTRACTOR DESIGN DEVELOPMENT WORKS</t>
  </si>
  <si>
    <t>8B</t>
  </si>
  <si>
    <t>2.8 INSURANCE LIABILITY OF EMPLOYER</t>
  </si>
  <si>
    <t>8C</t>
  </si>
  <si>
    <t>The Employer's insurance liability is that set out in the Conditions of Contract and Tender &amp; Schedule</t>
  </si>
  <si>
    <t>2.9 ADDITIONAL OR ALTERNATIVE REQUIREMENTS</t>
  </si>
  <si>
    <t>8D</t>
  </si>
  <si>
    <t>Not Applicable</t>
  </si>
  <si>
    <t>2.10 STATUTORY AUTHORITIES / SERVICE UTILITIES FEES AND CHARGES</t>
  </si>
  <si>
    <t>8E</t>
  </si>
  <si>
    <t>Include for all fees and charges (other than those covered by the items in General facilities and obligations) which the Contractor is required to pay to Local Authorities, public undertaking or other public and private utility provider.</t>
  </si>
  <si>
    <t>2.11 PERFORMANCE BOND</t>
  </si>
  <si>
    <t>8F</t>
  </si>
  <si>
    <t>2.12 PARENT COMPANY GUARANTEES</t>
  </si>
  <si>
    <t>8G</t>
  </si>
  <si>
    <t>2.13 COLLATERAL WARRANTIES</t>
  </si>
  <si>
    <t>8H</t>
  </si>
  <si>
    <t>2.14 ANCILLARY CERTIFICATION UNDER BCAR</t>
  </si>
  <si>
    <t>8I</t>
  </si>
  <si>
    <t>The Contractor is to allow here for all costs associated with the BCaR Regulations 2014.</t>
  </si>
  <si>
    <t>3.0 EMPLOYERS REQUIREMENTS; OBLIGATIONS AND RESTRICTIONS/LIMITATIONS IMPOSED ON CONTRACTOR</t>
  </si>
  <si>
    <t>3.1 SITE</t>
  </si>
  <si>
    <t>SITE GENERALLY</t>
  </si>
  <si>
    <t>9A</t>
  </si>
  <si>
    <t>The Contractor shall maintain a clean working site at all times and shall ensure that no construction debris is left on site following commencement of the works</t>
  </si>
  <si>
    <t>9B</t>
  </si>
  <si>
    <t>The location for accessing the site is shown on the tender drawings. The contractor should note the precise requirements shown on these drawings.</t>
  </si>
  <si>
    <t>USE OF SITE</t>
  </si>
  <si>
    <t>9C</t>
  </si>
  <si>
    <t>Do not use the site for any purpose other than carrying out the works.</t>
  </si>
  <si>
    <t>3.2 WORKS TO BE CARRIED OUT OUTSIDE THE SITE</t>
  </si>
  <si>
    <t>9D</t>
  </si>
  <si>
    <t>The Contractor is to note that there are certain works outside the site boundary on public footpaths &amp; roadways. These works may have to be undertaken outside of normal working hours. The Contractor is to include for here all costs associated with the proper traffic management, co-ordination &amp; liason with the OPW and full reinstatement of areas affected by these works etc.</t>
  </si>
  <si>
    <t>9E</t>
  </si>
  <si>
    <t>The Contractor is referred to the Road Management Office guidelines and is to allow for all road opening licences, cash deposits, etc.</t>
  </si>
  <si>
    <t>9F</t>
  </si>
  <si>
    <t>The Contractor shall provide an approved Method Statement and obtain permission before carrying out any such works</t>
  </si>
  <si>
    <t>3.3 WORKING AREA</t>
  </si>
  <si>
    <t>9G</t>
  </si>
  <si>
    <t>The Contractors working space shall consist of the site as shown on the tenders drawings.</t>
  </si>
  <si>
    <t>9H</t>
  </si>
  <si>
    <t>No allowance has been included in this Pricing Document for the restoration of any area (except work in connection with site services) outside the Contractor's working space resulting from damage thereto by the Contractor's operations, and no payment will be made for the restoration of any such damage.  Tendering Contractors shall include herein for any expenses in this regard.</t>
  </si>
  <si>
    <t>10A</t>
  </si>
  <si>
    <t xml:space="preserve">The sequence of works shall be agreed in co-ordination with the Design Team. The Contractor shall ensure that his / her employees, Subcontractors or Suppliers shall not trespass beyond the designated site boundaries and access routes. It will be the Contractor's responsibility to make good to the satisfaction of the Engineer any damage to existing roads, boundaries and entrances caused by building works. </t>
  </si>
  <si>
    <t>3.4 LIMITATION ON OPERATIONS WITH RESPECT TO ADJOINING PROPERTY / BOUNDARIES</t>
  </si>
  <si>
    <t>10B</t>
  </si>
  <si>
    <t>The Contractor shall note the presence of the existing adjoining buildings which may be occupied for the duration of the Works. The Contractor shall include in his tender for all costs associated with the safeguarding of the existing occupants and for allowing the uninterrupted access to and from their offices for the duration of the Contract.  The Contractor shall make every effort not to hinder the existing occupants and their working environments for the duration of the Works, and to include in his tender for all costs associated with same.</t>
  </si>
  <si>
    <t>10C</t>
  </si>
  <si>
    <t>The Contractor shall note the importance of keeping all entrance and exit points free from obstructions during the course of the Works and include in his tender for all costs associated with same.</t>
  </si>
  <si>
    <t>3.5 WORKING TIME</t>
  </si>
  <si>
    <t>10D</t>
  </si>
  <si>
    <t>Subject to any provision to the contrary contained in the contract working hours are limited to the normal working hours of the Building Industry. Overtime shall not be worked without the prior express permission in writing from the Employer's Representative, save when the work is unavoidable or absolutely necessary for the saving of life or property or for the safety of the works in which case the Contractor shall immediately advise the Employer's Representative.</t>
  </si>
  <si>
    <t>3.6 NOISE, DUST CONTROL, VIBRATION AND OTHER ENVIRONMENTAL/HEALTH RELATED OBLIGATIONS</t>
  </si>
  <si>
    <t>CONTROL OF NOISE</t>
  </si>
  <si>
    <t>10E</t>
  </si>
  <si>
    <t>Comply with Statutory Requirements relating to control of noise levels on site.  Fit all compressors and percussion tools with effective silencers of a type recommended by the manufacturers of the compressors or tools.  The Contractor is required to take all necessary measures to ensure that the nose and vibrations are reduced to the minimum during the period of the works.  Pneumatic tools, compressors, drills, electrical appliances, pumps, generators etc., will be muffled at all times.  When such work is likely to affect immediately adjoining properties, the tenants or occupiers are to be given due notice by the Contractor of the Operation.</t>
  </si>
  <si>
    <t>11A</t>
  </si>
  <si>
    <t>The Contractor shall ensure that all measures to control the noise levels produced by his operations on site required under or by virtue of any enactment or regulations, or by the working rules of any industry are strictly complied with.</t>
  </si>
  <si>
    <t>11B</t>
  </si>
  <si>
    <t>Annoyance to Neighbours:  The Contractor will be responsible for carrying out the works with the minimum disturbance or annoyance to adjoining owners and neighbours and for making good at his own expense any damage that may be caused to adjoining property whatsoever.</t>
  </si>
  <si>
    <t>item</t>
  </si>
  <si>
    <t>11C</t>
  </si>
  <si>
    <t>Noise levels shall be kept to a minimum with special silencers, mufflers and suppressors applied to plant, tools etc. Close liaison shall be maintained between the Employer, Employer's Representative and Contractor to ensure overall noise levels are maintained to an acceptable level.  Particularly noisy activities shall not be carried out between 8.00 p.m. and 8.00 a.m. on any night and before 9.00 a.m. on Saturdays and Sundays. Include for complying with all requirements on Noise Control.</t>
  </si>
  <si>
    <t>11D</t>
  </si>
  <si>
    <t>Where the works are of a noisy nature the Contractor shall inform the Employer's Representative at least one week in advance of his intention to carry out these works.</t>
  </si>
  <si>
    <t>11E</t>
  </si>
  <si>
    <t>The Contractor shall nominate a competent and experienced Liaison Officer to deal with matters relating to noise, dust and vibration to the planning authority and adjacent building / property owners.</t>
  </si>
  <si>
    <t>CONTROL OF POLLUTION</t>
  </si>
  <si>
    <t>11F</t>
  </si>
  <si>
    <t>Do not cause pollution or damage the environment in any way.</t>
  </si>
  <si>
    <t>CONTROL OF DUST</t>
  </si>
  <si>
    <t>11G</t>
  </si>
  <si>
    <t>Contractors works areas to be sealed off using a zipwall system. Dust mats and HEPA filtered vacuums as necessary</t>
  </si>
  <si>
    <t>PROTECTION OF DRAINS</t>
  </si>
  <si>
    <t>11H</t>
  </si>
  <si>
    <t>Prior to commencing the works, the Contractor shall protect all drain covers to avoid debris from the works entering the existing drainage system.</t>
  </si>
  <si>
    <t>3.8 TEMPORARY STRUCTURES REQUIRED BY EMPLOYER</t>
  </si>
  <si>
    <t>FENCES AND SCREENS</t>
  </si>
  <si>
    <t>12A</t>
  </si>
  <si>
    <t>Provide erect and maintain all necessary temporary fences, screens, guard rails etc., for the proper execution of the Works, for the protection of the public and the occupants of adjacent properties and for meeting the requirements of any local or other Authority.  Alter shift and adapt from time to time as necessary and clear away on completion.  The Contractor shall visit the site and ascertain the extent of temporary fencing, screens, etc., required.  No demolition or alteration work to commence until the site and boarding is fully screened around the site.  The Contractor is to allow all costs associated with this requirement.</t>
  </si>
  <si>
    <t>TEMPORARY SCREENS, FENCES, HOARDINGS, GUARDRAILS AND THE LIKE</t>
  </si>
  <si>
    <t>12B</t>
  </si>
  <si>
    <t>Allow for all necessary temporary fencing, hoardings, fans, planked footways, guard rails, gantries and the like for the protection of the site operatives, the public and the occupants of the adjoining properties, Utility Providers or Health and Safety requirements and later shift or adapt them at any time as necessary. The Contractor shall allow for hoarding the site to prevent trespass by CHILDREN or adults and he shall visit the site to ascertain the positions and extent of all such temporary hoardings.</t>
  </si>
  <si>
    <t>TEMPORARY SHEDS, SANITARY ACCOMMODATION OR THE LIKE</t>
  </si>
  <si>
    <t>12C</t>
  </si>
  <si>
    <t>Allow for providing, maintaining, relocating during the progress of the works as necessary and removing on completion suitable offices for the site Foreman and other Management staff and Sub-Contractors, suitable mess facilities for the workmen, suitable sanitary accommodation and storage facilities for materials liable to damage from the weather. Comply with the requirements of the Factories Act. Provide an adequate secure compound in the location approved by the Employer's Representative for materials entering the site; remove all at completion of the works and make good. All in accordance with current construction standards.</t>
  </si>
  <si>
    <t>3.9 MAINTAINING AND PROTECTING EXISTING SERVICES ON, UNDER AND OVER THE SITE</t>
  </si>
  <si>
    <t>12D</t>
  </si>
  <si>
    <t xml:space="preserve">The Contractor should note the presence of existing services within the confines of the site.  The Contractor shall include in his tender for all costs associated with identifying and carefully working around all existing services and associated obstructions.  </t>
  </si>
  <si>
    <t>12E</t>
  </si>
  <si>
    <t>Notify all service authorities of proposed works before commencing site operations.  So far as reasonable ascertain location of services or confirm that none exist in the vicinity of the works.</t>
  </si>
  <si>
    <t>13A</t>
  </si>
  <si>
    <t>Protect, uphold and maintain all services.  Do not interfere with their operations without consent of the Service Authorities, or Private Owners or the Employer's Representative as appropriate.</t>
  </si>
  <si>
    <t>13B</t>
  </si>
  <si>
    <t>If services are interfering with the works to be completed, the Employer's Representative is to be notified prior to any additional works taking place.</t>
  </si>
  <si>
    <t>13C</t>
  </si>
  <si>
    <t>No disruption of services will be tolerated and the Contractor will be liable for any cost to the Employer due to disruption of services</t>
  </si>
  <si>
    <t>13D</t>
  </si>
  <si>
    <t>If any damage results from the execution of the Works, immediately:</t>
  </si>
  <si>
    <t>13E</t>
  </si>
  <si>
    <t>1.  Notify the Employer's Representative and appropriate Service Authority.</t>
  </si>
  <si>
    <t>13F</t>
  </si>
  <si>
    <t>2. Make arrangements for the work to be made good without delay to the satisfaction of the Service Authorities or private owners, as appropriate.</t>
  </si>
  <si>
    <t>13G</t>
  </si>
  <si>
    <t>The Employer's Representative may issue instructions or make such other arrangements as he deems necessary to repair rapidly any essential services damage during the execution of the works.  Such arrangements shall not affect any liability to pay for making good.</t>
  </si>
  <si>
    <t>DAMAGE TO SERVICES</t>
  </si>
  <si>
    <t>13H</t>
  </si>
  <si>
    <t>The Contractor shall take all reasonable precautions to protect all existing services against damage.  In the event of any damage the contractor shall immediately report the matter to the Employer's Representative and shall make good all damage at his own cost.</t>
  </si>
  <si>
    <t>OVERHEAD LINE</t>
  </si>
  <si>
    <t>13I</t>
  </si>
  <si>
    <t xml:space="preserve">The Contractor must ensure that adequate safety precautions are taken when working in the vicinity of overhead lines. Barriers or notices as appropriate should be in place to ensure the safety or personnel in the vicinity of the cables. </t>
  </si>
  <si>
    <t>UNDERGROUND CABLES</t>
  </si>
  <si>
    <t>13J</t>
  </si>
  <si>
    <t>The Contractor must ensure that adequate safety precautions are taken when working in the vicinity of underground cables. Barriers or notices as appropriate should be in place to ensure the safety or personnel in the vicinity of the cables.</t>
  </si>
  <si>
    <t>3.10 EXECUTION OR COMPLETION OF THE WORKS</t>
  </si>
  <si>
    <t>PHASING</t>
  </si>
  <si>
    <t>13K</t>
  </si>
  <si>
    <t>3.11 MAINTENANCE OF TEMPERATURE AND HUMIDITY LEVELS</t>
  </si>
  <si>
    <t>INCLEMENT WEATHER</t>
  </si>
  <si>
    <t>14A</t>
  </si>
  <si>
    <t>Adequately protect the works and materials on site from damage by weather. Use all reasonable and approved building aids and methods to prevent or minimise delays during adverse weather conditions</t>
  </si>
  <si>
    <t>STORM / SURFACE WATER</t>
  </si>
  <si>
    <t>14B</t>
  </si>
  <si>
    <t>Prevent damage from storm and surface water including all necessary pumping to keep the surface of the site and the excavations free of surface water and ground water</t>
  </si>
  <si>
    <t>MOISTURE</t>
  </si>
  <si>
    <t>14C</t>
  </si>
  <si>
    <t>Prevent the work from becoming wet or damp where this may cause damage. Dry out the works thoroughly</t>
  </si>
  <si>
    <t>3.12 CONSTRUCTION RELATED TEMPORARY ACCOMMODATION AND FACILITIES FOR USE OF EMPLOYER</t>
  </si>
  <si>
    <t>14D</t>
  </si>
  <si>
    <t xml:space="preserve">Not applicable </t>
  </si>
  <si>
    <t>3.13 TEMPORARY VOICE AND DATA SERVICES FOR USE OF EMPLOYER</t>
  </si>
  <si>
    <t>14E</t>
  </si>
  <si>
    <t>3.14 BIM REQUIREMENTS</t>
  </si>
  <si>
    <t>14F</t>
  </si>
  <si>
    <t>3.15 PROVISION OF PSCS UNDER SAFETY HEALTH &amp; WELFARE AT WORK (CONSTRUCTION) REGULATIONS</t>
  </si>
  <si>
    <t>14G</t>
  </si>
  <si>
    <t>The Project Supervisor for the Construction Stage (PSCS) shall be The Office of Public Works appointed to carry out the Works.</t>
  </si>
  <si>
    <t>3.16 ADDITIONAL SUPERVISION AND CO-ORDINATION REQUIREMENTS</t>
  </si>
  <si>
    <t>SUPERVISION</t>
  </si>
  <si>
    <t>14H</t>
  </si>
  <si>
    <t>The contractor shall be responsible for co-ordination, supervision and administration of the works including all specialists. The contractor shall arrange and monitor a programme with each specialist, supplier, sub-contractor and statutory undertaker and obtain and supply information as necessary for co-ordination of the work</t>
  </si>
  <si>
    <t>14I</t>
  </si>
  <si>
    <t>The Contractor shall give and provide all necessary personal supervision during the execution of the work and for as long thereafter as the Employer's Representative may consider necessary</t>
  </si>
  <si>
    <t>CONTRACTS MANAGER</t>
  </si>
  <si>
    <t>15A</t>
  </si>
  <si>
    <t>The Contractor shall in particular appoint a Contracts Manager to the works with full authority to act on the contractors behalf in all matters affecting the contract. The Contracts Manager shall have overall responsibility for the works. Should it become necessary at any time before Substantial completion to transfer these appointments, the Contractor shall notify the Employers Representative in writing in advance, giving the name, experience and qualifications of such person the Contractor proposes in replacement and seeking the consent of the Employers Representative, which consent shall not be unreasonably withheld.</t>
  </si>
  <si>
    <t>SITE MANAGER</t>
  </si>
  <si>
    <t>15B</t>
  </si>
  <si>
    <t>From the commencement of work at the site until the works have been certified as substantially complete, the Contractor shall ensure that suitable persons are employed by him at the site as respective Site Managers in each section of the works. The Site Managers shall supervise all work carried out on a section of the site by the Contractor and receive all instructions given by or on behalf of the Employers Representative to the Contractor at the site. The Site Managers shall be present at the site throughout normal working hours except when on leave, sick, or absent for reasons connection with the proper performance of this Contract. Whenever a Site Manger is absent from the site during normal working hours, a suitable person shall be appointed to act as his deputy. The Site Manger shall not be employed by the Contractor to do work other than works specifically related to the Contract. The Contractor shall notify the Employers Representative of the person appointed as Site Manger and shall not change such appointment without the prior written consent of the Employers Representative which consent shall not be unreasonably withheld. The Contractor shall ensure that there are at all times on the site sufficient suitably qualified and experienced staff to supervise all work carried out by the Contractor and to advise and assist the Employer in taking possession of the works.</t>
  </si>
  <si>
    <t>3.17 DOCUMENTS TO BE PROVIDED BY CONTRACTOR</t>
  </si>
  <si>
    <t>RISK ASSESSMENT AND METHOD STATEMENT (RAMS)</t>
  </si>
  <si>
    <t>15C</t>
  </si>
  <si>
    <t>Contractor shall allow for preparing Site Specific RAMS before commencing on site.</t>
  </si>
  <si>
    <t>PHOTOGRAPHS</t>
  </si>
  <si>
    <t>16A</t>
  </si>
  <si>
    <t>The Contractor shall keep a digital camera on site for the duration of the works, and shall photograph the progress of the works throughout the contract as directed by the Employers Representative.  The Contractor shall hold digital records of all photographs on site for inspection by the Employers Representative and the Design Team as required and shall in addition submit to the Employers Representative, on CD format, digital progress photographs per month of the works taken from locations on or about the site as directed by the Employers Representative.</t>
  </si>
  <si>
    <t>PROGRESS</t>
  </si>
  <si>
    <t>16B</t>
  </si>
  <si>
    <t>BAR CHARTS:  The Contractor shall prepare and have available at the first site meeting a bar chart or similar programme which clearly and explicitly sets forth the sequence of all operations (including those of sub-contractors) and the time limits within which the Contractor proposes that each operation shall be commenced and completed.</t>
  </si>
  <si>
    <t>16C</t>
  </si>
  <si>
    <t>The programme shall be in a form approved by the ER and duplicated copies shall be produced for the Employer, and Quantity Surveyor.</t>
  </si>
  <si>
    <t>16D</t>
  </si>
  <si>
    <t xml:space="preserve">Record progress of the copies of the programme kept on site.  Review the programme at monthly intervals to take account of any circumstances which arise affecting the progress of the Works.  </t>
  </si>
  <si>
    <t>16E</t>
  </si>
  <si>
    <t>Hold regular site meetings as are necessary for the proper management and co-ordination of the contract or when required by the ER.  Site meeting will normally be held at two week intervals.</t>
  </si>
  <si>
    <t>METHOD STATEMENT</t>
  </si>
  <si>
    <t>16F</t>
  </si>
  <si>
    <t xml:space="preserve">The Contractor will be asked to provide Method Statement(s) including details of management structure, anticipated labour requirements, programming of the Works, health and safety, quality control, and cost control, before commencement on site. </t>
  </si>
  <si>
    <t>MAINTENANCE INSTRUCTIONS</t>
  </si>
  <si>
    <t>16G</t>
  </si>
  <si>
    <t>Obtain and hand over to the ER at practical completion any maintenance instructions provided by Manufacturers or Suppliers.</t>
  </si>
  <si>
    <t>CASHFLOW FORECASTS</t>
  </si>
  <si>
    <t>16H</t>
  </si>
  <si>
    <t>Contractor to provide detailed cashflow forecast prior to commencement of the works and subsequent revisions as requested the Employers Representative</t>
  </si>
  <si>
    <t>CRITICAL PATH PROGRAMMING</t>
  </si>
  <si>
    <t>17A</t>
  </si>
  <si>
    <t>The Contractor shall submit a Detailed Programme to the ER, within 10 days of his receipt of the order to commence, setting out a building programme forecast.  Each trade operation and sub-contract, including any Specialists, shall be shown on the Programme in Building / Installation sequence and the dates on which they are to start and finish are to be indicated.  The Contractor shall allow for reviewing, updating and re-issuing the Detailed Programme as and when required by the ER. The actual progress made by each trade operation and sub-contract, including any Specialists, shall be shown against the planned progress.  The Detailed Programme shall indicate the identified critical path including the placement of orders for materials on special or long delivery.  The Contractor shall submit weekly records of the resources on site (labour, materials etc) to the ER.</t>
  </si>
  <si>
    <t>3.18 APPROVAL PROCEDURE FOR MATERIALS / SUPPLIERS / SUBCONTRACTORS</t>
  </si>
  <si>
    <t>APPROVALS</t>
  </si>
  <si>
    <t>17B</t>
  </si>
  <si>
    <t>Where and to the extent that products, materials or work are specified to be approved or the Employers Representative instructs or required that they are to be approved, the same must be supplied and executed to comply with all other requirements in respect of the stated or implied characteristics either:</t>
  </si>
  <si>
    <t>17C</t>
  </si>
  <si>
    <t>1.to the express approval of the Employers Representative or</t>
  </si>
  <si>
    <t>17D</t>
  </si>
  <si>
    <t>2.to match a sample expressly approved by the Employers Representative as a standard for the purpose.</t>
  </si>
  <si>
    <t>17E</t>
  </si>
  <si>
    <t>Inspection or any other action by the Employers Representative must not be taken as approval of materials, products or work unless the Employers Representative so confirms in writing in express terms referring to:</t>
  </si>
  <si>
    <t>17F</t>
  </si>
  <si>
    <t>1.date of inspection</t>
  </si>
  <si>
    <t>17G</t>
  </si>
  <si>
    <t>2.part of the work inspected</t>
  </si>
  <si>
    <t>17H</t>
  </si>
  <si>
    <t>3.respects or characteristics which are approved</t>
  </si>
  <si>
    <t>17I</t>
  </si>
  <si>
    <t>4.extent and purpose of the approval</t>
  </si>
  <si>
    <t>17J</t>
  </si>
  <si>
    <t>5.any associated conditions</t>
  </si>
  <si>
    <t>COMPLIANCE WITH STANDARDS</t>
  </si>
  <si>
    <t>18A</t>
  </si>
  <si>
    <t>In the case of an Irish Standard the presence of an Irish Standard Mark under NSAI licence shall be evidence of compliance.  Similar marks issued under licence from E.U. National Authorities shall be deemed likewise.  An approved IAB mark in the case of Irish Products or equivalent E.U. National Agreement Board Certificates of EOTA in certification in the case of any product shall be evidence of compliance with the Standard so certified.</t>
  </si>
  <si>
    <t>MANUFACTURERS INSTRUCTIONS</t>
  </si>
  <si>
    <t>18B</t>
  </si>
  <si>
    <t>The Contractor shall ensure that the manufacturers' instructions and other information are at the site whilst the related work is being executed and shall retain these documents and upon completion of the works hand these instructions over to the Architect in suitable folders together with a contents list.  Should manufacturer's instructions and the specification be at variance, the Contractor shall obtain instructions from the Architect in writing and shall proceed accordingly.</t>
  </si>
  <si>
    <t>3.19 SITE PROGRESS MEETINGS AND ANY OTHER MEETINGS NOTIFIED BY EMPLOYERS AND/OR CONTRACT ADMINISTRATOR</t>
  </si>
  <si>
    <t>18C</t>
  </si>
  <si>
    <t>Contractor to facilitate fortnightly progress meetings on site, with remote meeting facility for those who cannot attend in person.  Contractor's programme and progress report to be distributed to the Design Team in advance of each progress meeting.  Suitable temporary accommodation is to be maintained on site for the duration of the works to facilitate such meetings.</t>
  </si>
  <si>
    <t>3.20 COST MANAGEMENT MEASURES IN ADDITION TO THOSE REQUIRED BY THE CONDITIONS OF CONTRACT</t>
  </si>
  <si>
    <t>EXPENSE IN PREPARING TENDER</t>
  </si>
  <si>
    <t>18D</t>
  </si>
  <si>
    <t>No Contractor shall be renumerated for any costs incurred in preparing his/her tender.</t>
  </si>
  <si>
    <t>PAYMENTS FOR MATERIALS ON SITE</t>
  </si>
  <si>
    <t>18E</t>
  </si>
  <si>
    <t>The Contractor should note that payments for materials on site, will not be permitted to be included in any interim payments.</t>
  </si>
  <si>
    <t>WORK OUTSIDE THE CONTRACT</t>
  </si>
  <si>
    <t>18F</t>
  </si>
  <si>
    <t>The Contractor should note that claims for additional works will not be entertained unless specifically requested in writing to the ER and QS for approval.</t>
  </si>
  <si>
    <t>18G</t>
  </si>
  <si>
    <t>The costs associated with any variations, change orders or additional works must be agreed in advance with the QS, prior to executing such work.  Should the Contractor decide to carry out additional works, without prior agreement of the costs with the QS, the Contractor shall not be reimbursed for the costs of such work.</t>
  </si>
  <si>
    <t>3.22 MAINTENANCE AND PROTECTION OF EXISTING FEATURES, MANMADE OR NATURAL, ON SITE</t>
  </si>
  <si>
    <t>19A</t>
  </si>
  <si>
    <t>The Contractor should put in place all procedures / measures necessary to prevent damage to existing features, manmade or natural on site which are to remain in position during the execution of the Work.</t>
  </si>
  <si>
    <t>3.23 MAINTAIN, PROTECT AND REINSTATE EXISTING ROADS, PAVINGS, GREEN AREAS OR BUILDINGS PROVIDED FOR THE TEMPORARY USE OF CONTRACTOR WHERE SO PROVIDED</t>
  </si>
  <si>
    <t>19B</t>
  </si>
  <si>
    <t>Any work or repair, or any item cut into, disturbed or damaged while effecting repairs, renewals or reinstatement shall be made good in a neat and substantial manner and shall be finished to match every respect the best of the surrounding work</t>
  </si>
  <si>
    <t>3.24 RESTRICTIONS ON SITE COMPOUND AND ON SITE STORAGE</t>
  </si>
  <si>
    <t>19C</t>
  </si>
  <si>
    <t>The Contractor must ensure that the site compound and site storage are limited to the areas highlighted on the Tender Drawings</t>
  </si>
  <si>
    <t>3.25 USE OF EMPLOYERS SERVICE UTILITIES</t>
  </si>
  <si>
    <t>19D</t>
  </si>
  <si>
    <t>The Contractor shall be permitted to connect into existing utility services subject to each utility being metered individually and the metering system proposed being approved in writing by the Employer's Representative in consultation with the Building Services Engineer. The metering system, connections, etc. proposed must also be in accordance with all current regulations, legislation and Health and Safety requirements. The amount due from the Contractor should be the number of units consumed in the billing period multiplied by the full cost per unit of the particular utility including VAT to be paid within 30 days</t>
  </si>
  <si>
    <t>19E</t>
  </si>
  <si>
    <t>If the Contractor fails to honour a valid invoice the Contract terms should permit the Employer's Representative to deduct the amount so due from any monies owed or which may become due to the Main Contractor</t>
  </si>
  <si>
    <t>3.26 LIASING WITH EMPLOYERS PERSONNEL</t>
  </si>
  <si>
    <t>ARRANGEMENTS FOR COMMUNICATING WITH THE PSDP AND DESIGNERS</t>
  </si>
  <si>
    <t>19F</t>
  </si>
  <si>
    <t>The design team will hold regular site meetings, which the PSCS is expected to attend, where all design and co-ordination issues will be discussed.</t>
  </si>
  <si>
    <t>ARRANGEMENTS FOR LIAISON BETWEEN PARTIES</t>
  </si>
  <si>
    <t>20A</t>
  </si>
  <si>
    <t>All works must be permitted; the contractor will be required to prepare method statements before the works commence. Regular liaison with the Employers Representative and Employer, will be required to ensure smooth coordination with the day to day running of the proposed works.</t>
  </si>
  <si>
    <t>3.27 LIASING WITH UTILITY PROVIDERS CONTRACTED BY EMPLOYER</t>
  </si>
  <si>
    <t>20B</t>
  </si>
  <si>
    <t>Contractor is to facilitate all utility providers and provide for all required co-ordination and liaison with the utility providers</t>
  </si>
  <si>
    <t>3.28 EMPLOYER SITE SPECIFIC SECURITY REQUIREMENTS</t>
  </si>
  <si>
    <t>SECURITY ARRANGEMENTS</t>
  </si>
  <si>
    <t>20C</t>
  </si>
  <si>
    <t>Main Contractor will be responsible for protection all construction areas</t>
  </si>
  <si>
    <t>3.29 SETTING OUT THE WORKS</t>
  </si>
  <si>
    <t>20D</t>
  </si>
  <si>
    <t xml:space="preserve">Set out the Works accurately from information provided by the ER and inform the ER when overall setting out is complete and before commencing construction. </t>
  </si>
  <si>
    <t>3.30 SPECIFIC PROTECTION MEASURES FOR THE WORK NOT AT THE DISCRETION OF CONTRACTOR</t>
  </si>
  <si>
    <t>20E</t>
  </si>
  <si>
    <t>The Contractor should liase with the Employers Representative and Employer at the outset of the programme to agree any specific protection measures to be put in place for the duration of the works. The costs associated with same are to be included in the tender</t>
  </si>
  <si>
    <t>3.31 ARRANGEMENTS FOR THE HANDOVER OF THE SITE ON COMPLETION OF THE WORKS</t>
  </si>
  <si>
    <t>20F</t>
  </si>
  <si>
    <t>Two weeks prior to the handover date or dates, the Contractor shall provide the ER with completed test certificates for all services. The Contractor is responsible for snagging and making good the works prior to the Design Team snagging list and ER's inspection</t>
  </si>
  <si>
    <t>20G</t>
  </si>
  <si>
    <t>Two weeks prior to the handover date or dates, the Contractor shall, in conjunction with the Clerk of Works, carry out a thermographic survey of each unit and an air pressure test of each unit and provide the ER with a report setting out the results</t>
  </si>
  <si>
    <t>20H</t>
  </si>
  <si>
    <t>Following the Contractors making good of both their own snagging list and that of the Design Team, the Contractor shall inform the ER, not less than two weeks prior to the handover date or dates, when he considers the property to be ready for immediate occupation and final inspection by the ER. Any defects found at the final inspection shall be made good prior to handover</t>
  </si>
  <si>
    <t>3.32 ARRANGEMENTS FOR THE COMPILATION, PROVISION AND HANDOVER OF OPERATIONS AND MAINTENANCE MANUALS</t>
  </si>
  <si>
    <t>ONLINE SHARED REPOSITORY</t>
  </si>
  <si>
    <t>21A</t>
  </si>
  <si>
    <t>The Contractor is to include for the provision of an Online Shared Repository / Construction Drawing Management System for the Construction and Handover Stages. Pre commencement on site, the Contractor shall setup an online shared document repository system to securely store, send, issues and sync all Construction drawings, documents, images, files and reports as required. The file repository system must be capable of storing large quantum's of drawings/photographs, etc. Contractor shall setup an online folder structure in the repository system that is both well organised and user friendly. System needs to be compatible with the Client and Design Teams requirements</t>
  </si>
  <si>
    <t>4.0 CONTRACTORS GENERAL FACILITIES AND OBLIGATIONS</t>
  </si>
  <si>
    <t>4.1 SUPERVISION AND CO-ORDINATION OF THE WORKS</t>
  </si>
  <si>
    <t>WORKPEOPLE</t>
  </si>
  <si>
    <t>21B</t>
  </si>
  <si>
    <t>None but fully qualified, experienced and competent workpeople shall be employed on the Works and the Contractor shall furnish such evidence as the Engineer may require as to the qualifications and competence of any work person.  The Engineer shall have the power to have dismissed from site any work person who misconducts him/herself or who is incompetent or negligent.  The Contractor shall be responsible for keeping all workpeople under his control and within the confines of the site.</t>
  </si>
  <si>
    <t>21C</t>
  </si>
  <si>
    <t>Operatives will be required to carry out sample work on site to indicate their expertise. Acceptable operatives should be familiar with and able to handle materials specified and have competence in the various work procedures.</t>
  </si>
  <si>
    <t>21D</t>
  </si>
  <si>
    <t>The Contractor, where circumstances dictate, will be required to provide additional training to operatives where their knowledge is lacking. Include for all costs in connection with same.</t>
  </si>
  <si>
    <t>4.2 PLANT,TOOLS AND VEHICLES</t>
  </si>
  <si>
    <t>21E</t>
  </si>
  <si>
    <t>Provide all plant necessary for the proper execution of the works:</t>
  </si>
  <si>
    <t>21F</t>
  </si>
  <si>
    <t>1.  Mechanical Plant and Vehicles  2.  Non Mechanical Plant.  3.  The Contractor shall take all necessary precautions to prevent any annoyance to adjoining owners and the general public by the use of mechanical plant.</t>
  </si>
  <si>
    <t>4.4 SITE ADMINISTRATION</t>
  </si>
  <si>
    <t>22A</t>
  </si>
  <si>
    <t>The Contractor shall give all necessary personal superintendence during the execution of the Works and shall employ a good competent General Foreman, approved of by the ER, who shall be constantly on the Works, with power to act in the Contractor's absence and for all purposes as his general agent.</t>
  </si>
  <si>
    <t>4.5 SECURITY FOR THE WORKS</t>
  </si>
  <si>
    <t>22B</t>
  </si>
  <si>
    <t>Safeguard the Works, materials and plant and all Sub-Contractors plant and materials against damage or theft including all necessary watching and lighting for the security of the works and the protection of the public.  Provide shelter and fuel for any Watchman so required.</t>
  </si>
  <si>
    <t>4.6 CLEARLY IDENTIFIABLE SITE PERIMETERS AND SURROUNDINGS</t>
  </si>
  <si>
    <t>22C</t>
  </si>
  <si>
    <t>The Contractor shall be given possession of the site at the commencement of the work and he shall take entire responsibility for the works from commencement to completion of same.</t>
  </si>
  <si>
    <t>22D</t>
  </si>
  <si>
    <t>The Contractor shall confine his operations to within the site boundary as outlined on the tender drawings and shall take all precautions to prevent anyone concerned with the building operations from entering on the adjoining property.</t>
  </si>
  <si>
    <t>22E</t>
  </si>
  <si>
    <t>The Contractor shall be held responsible for, and shall make good all injuries, damage and repairs occasioned or rendered necessary to same by any act whatsoever.</t>
  </si>
  <si>
    <t>4.7 PROTECTION OF THE PUBLIC, OTHER THIRD PARTIES AND VISITORS TO THE SITE</t>
  </si>
  <si>
    <t>22F</t>
  </si>
  <si>
    <t>The Contractor shall provide for the protection of the public from site operations and shall provide arrangements for the protection
of third parties and visitors to the site in accordance with all statutory requirements</t>
  </si>
  <si>
    <t>4.8 TRANSPORT FOR WORK PEOPLE</t>
  </si>
  <si>
    <t>22G</t>
  </si>
  <si>
    <t>Tendering contractors shall include for the cost of transport for work people and the importation of labour where required, including transport, travelling time and fares.</t>
  </si>
  <si>
    <t>4.9 PROTECTION OF THE WORKS FROM INCLEMENT WEATHER</t>
  </si>
  <si>
    <t>22H</t>
  </si>
  <si>
    <t>Contractor to include for all costs associated with providing all necessary temporary protection and weathering on the works for the duration of the contract.</t>
  </si>
  <si>
    <t>4.10 WATER FOR THE WORKS</t>
  </si>
  <si>
    <t>23A</t>
  </si>
  <si>
    <t>Provide clean fresh water for use on the Works pay all charges in connection therewith, provide all temporary storage, plumbing service connections etc., and clear away and make good on completion.</t>
  </si>
  <si>
    <t>4.11 TEMPORARY LIGHTING AND POWER FOR THE WORKS</t>
  </si>
  <si>
    <t>23B</t>
  </si>
  <si>
    <t>Allow for providing all artificial lighting and power for the works, paying all charges in connection therewith; providing all temporary connections, leads, fittings and the like and clearing away and making good on completion. All in accordance with current construction standards. No connection shall be permitted to the Employers supply.</t>
  </si>
  <si>
    <t>4.12 TEMPORARY ROADS, HARDSTANDINGS, CROSSINGS AND SIMILAR ITEMS</t>
  </si>
  <si>
    <t>23C</t>
  </si>
  <si>
    <t>Provide temporary roads and hardstandings required for the works and remove same following completion. Make good any damage caused</t>
  </si>
  <si>
    <t>4.13 TEMPORARY ACCOMODATION FOR USE OF CONTRACTOR</t>
  </si>
  <si>
    <t>23D</t>
  </si>
  <si>
    <t>4.14 TEMPORARY STORAGE AREAS</t>
  </si>
  <si>
    <t>23E</t>
  </si>
  <si>
    <t>The storage on site and use of all solvents, adhesives, cutting tools, welding equipment, drilling equipment and materials shall be stored, issued to employees and returned to storage in an approved manner.</t>
  </si>
  <si>
    <t>23F</t>
  </si>
  <si>
    <t>Site Huts &amp; Storage:  The contractor will be required to provide locations at his own expense to position temporary accommodation, toilets, welfare facilities, storage facilities, meeting facilities etc as required within the assigned Contractor's compound.  The Contractor to include all connections etc to facilitate same and make good all on completion of the works.</t>
  </si>
  <si>
    <t>4.15 TEMPORARY VOICE AND DATE COMMUNICATIONS FOR USE OF CONTRACTOR</t>
  </si>
  <si>
    <t>24A</t>
  </si>
  <si>
    <t>Provide for the installation of temporary telephone services to the site for the Contractor's own use; pay all installation charges and for all calls made</t>
  </si>
  <si>
    <t>4.16 TRAFFIC REGULATIONS</t>
  </si>
  <si>
    <t>24B</t>
  </si>
  <si>
    <t>The Contractor shall be fully responsible for all Traffic Management during the works and shall forward a Traffic Management Plan for approval prior to commencement</t>
  </si>
  <si>
    <t>24C</t>
  </si>
  <si>
    <t>The Contractor shall at all times during the execution, completion and maintenance of the Works, keep open and free from obstruction, all existing footpaths and roadways, adjacent to or near the site. The Contractor shall also arrange to carry out the work in a manner that will cause the least possible interference with the flow of traffic on all roadways.</t>
  </si>
  <si>
    <t>24D</t>
  </si>
  <si>
    <t>The Contractor is to allow for all liaison, fees and costs associated with temporary road closures, barriers, signage, lighting etc. as necessary to works safely on public roads and footpaths.</t>
  </si>
  <si>
    <t>4.17 WELFARE FACILITIES FOR WORKPEOPLE</t>
  </si>
  <si>
    <t>24E</t>
  </si>
  <si>
    <t>Provide, erect, maintain, adapt, and move as and when required sheds, offices, meeting rooms, messrooms, sanitary accommodation and other buildings for the Contractor's own use and for the use of Sub-Contractors. Covered food waste areas must also be provided</t>
  </si>
  <si>
    <t>4.18 SAFETY, HEALTH AND WELFARE AT WORKS PROVISIONS</t>
  </si>
  <si>
    <t>24F</t>
  </si>
  <si>
    <t xml:space="preserve">The Contractor and all his Sub-Contractors shall produce site specific Safety Statement, prior to occupying the site and commencing works. (Four copies of same to be submitted to the Safety Supervisor (Construction) and the Employers Representative. </t>
  </si>
  <si>
    <t>24G</t>
  </si>
  <si>
    <t xml:space="preserve">The site specific Safety Statements referred to above shall pay particular attention to the hazards, risks and risk minimization measures and controls pertaining to:- </t>
  </si>
  <si>
    <t>24H</t>
  </si>
  <si>
    <t xml:space="preserve">(i) All phases of site occupation in particular the initial site occupation phase and the Building/Site hand-over phase. </t>
  </si>
  <si>
    <t>24I</t>
  </si>
  <si>
    <t xml:space="preserve">(iii) The erection of site hoarding. </t>
  </si>
  <si>
    <t>24J</t>
  </si>
  <si>
    <t xml:space="preserve">(iv) Site Traffic, vehicle queueing and construction personnel parking. </t>
  </si>
  <si>
    <t>24K</t>
  </si>
  <si>
    <t xml:space="preserve">(v) Site excavations. </t>
  </si>
  <si>
    <t>24L</t>
  </si>
  <si>
    <t xml:space="preserve">(vi) Existing services (power, water, gas, sewage, telephone etc.,) which run adjacent to or through the site. </t>
  </si>
  <si>
    <t>25A</t>
  </si>
  <si>
    <t xml:space="preserve">(vii) The physical geography of the site, access arrangements, adjoining buildings, pedestrian, thoroughfares, public roads. </t>
  </si>
  <si>
    <t>25B</t>
  </si>
  <si>
    <t xml:space="preserve">(viii) The potential impact of all works on staff, and visitors of the other members of the public and adjacent Buildings. </t>
  </si>
  <si>
    <t>25C</t>
  </si>
  <si>
    <t xml:space="preserve">The Contractor and Sub-Contractors shall provide documentary evidence, prior to the commencement of work, that their site managers, engineers, foreman and chargehands have completed a construction safety management course with a recognised national agency. (Details of the Agencies competency, together with the course syllabus, duration and relevance to the Contract in question to be also provided). </t>
  </si>
  <si>
    <t>25D</t>
  </si>
  <si>
    <t xml:space="preserve">The Contractor and Sub-Contractors shall submit copies of reports on all accidents and dangerous occurrences to the Architects. </t>
  </si>
  <si>
    <t>25E</t>
  </si>
  <si>
    <t xml:space="preserve">The Contractor shall be responsible for securing and maintaining safety at all temporary and permanent access roads and perimeter exits, to and from the site, which may be made available to him/her for the purpose of accessing the site. This to include:- </t>
  </si>
  <si>
    <t>25F</t>
  </si>
  <si>
    <t xml:space="preserve">(i) The provision of barriers, with chain link skirting under at perimeter exits to site property - for the purpose of preventing unauthorised entry. </t>
  </si>
  <si>
    <t>25G</t>
  </si>
  <si>
    <t xml:space="preserve">(ii) The provision of hazard warning signage to the boundaries of the construction site and its access roads and road exit points. </t>
  </si>
  <si>
    <t>25H</t>
  </si>
  <si>
    <t xml:space="preserve">(iii) The maintenance of safe pedestrian and vehicular access, as required, across all temporary access roads assigned to the Contractor. </t>
  </si>
  <si>
    <t>25I</t>
  </si>
  <si>
    <t xml:space="preserve">(iv) The provision of adequate illumination and traffic control arrangements. </t>
  </si>
  <si>
    <t>25J</t>
  </si>
  <si>
    <t xml:space="preserve">All works undertaken outside construction site boundaries, is to be notified to the ER in reasonable time to enable him to issue instructions accordingly. </t>
  </si>
  <si>
    <t>25K</t>
  </si>
  <si>
    <t xml:space="preserve">The Contractor shall ensure that any access roads and thoroughfares used in connection with any phase of the works shall be kept free of debris, mud and stones on a daily cleaning programme. Any damage incurred to access roads, grassed areas and thoroughfares shall be repaired at the end of each working day. </t>
  </si>
  <si>
    <t>25L</t>
  </si>
  <si>
    <t xml:space="preserve">Any chemicals, oils or fuels stored or dispensed on site in conjunction with the works shall be undertaken within/or upon a bunded platform or compound, which is designed so as to prevent leakage to the ground or ground water of any potential contaminant. </t>
  </si>
  <si>
    <t>25M</t>
  </si>
  <si>
    <t xml:space="preserve">Any excavations external to the construction site shall be protected by secure physical barriers incorporating reflectorized panels. No excavation shall be left unattended unless covered and illuminated. </t>
  </si>
  <si>
    <t>4.19 DISBURSEMENTS ARISING FROM THE EMPLOYMENT OF WORKPEOPLE</t>
  </si>
  <si>
    <t>26A</t>
  </si>
  <si>
    <t xml:space="preserve">Tendering Contractors shall include for:-  1. Holidays.  2. Pay Related Social Insurance.  3. Wet Time.  4. Employer's Liability Insurance.  5. Public Liability Insurance.  6. Payment and Clerical Work (including bereavement leave  and  ""check off"")"  7. Pension Scheme.  8. Guaranteed Week.  9. Redundancy Scheme.  10. Sick Pay Scheme.  11. Anco/Levy Grant.  12. Travelling Allowance/Country Money.  13. Meal Allowance.  14. Tool Allowance.  15. Higher rates of wages, subsistence, lodging.  16. Operation of incentive scheme and cost of overtime  working.  17. All other disbursements arising from the employment of  labour.  </t>
  </si>
  <si>
    <t>4.20 MAINTENANCE OF PUBLIC AND PRIVATE ROADS</t>
  </si>
  <si>
    <t>26B</t>
  </si>
  <si>
    <t>Maintain public and private roads, footpaths, kerbs, etc., and keep the approaches to the site clear of mud.  The Contractor is to make good any damage caused by his own or any Sub-Contractors or Suppliers transport as his own expense.  The Contractor must ensure that there is not interference with the free flow of traffic.</t>
  </si>
  <si>
    <t>26C</t>
  </si>
  <si>
    <t>The Contractor should ensure that all roads are cleaned on a daily basis</t>
  </si>
  <si>
    <t>26D</t>
  </si>
  <si>
    <t>The Contractor shall include provision of wheel wash and keep public roads and footpaths clean and free of obstruction at all times and make good any damage caused by construction work and traffic at his own expense. All warning signs including traffic control lights, flag men as necessary for the protection of the public shall be provided.</t>
  </si>
  <si>
    <t>4.21 REMOVING RUBBISH, PROTECTIVE CASINGS AND COVERINGS</t>
  </si>
  <si>
    <t>26E</t>
  </si>
  <si>
    <t>Rubbish containers shall be provided on site, all rubbish shall be stored in same and these containers shall be removed when they are full and replaced, the accumulation of rubbish on site will not be permitted.</t>
  </si>
  <si>
    <t>4.22 CLEANING THE WORKS ON COMPLETION</t>
  </si>
  <si>
    <t>26F</t>
  </si>
  <si>
    <t xml:space="preserve">Clean the works thoroughly inside and out removing all splashes, deposits, rubbish and surplus materials.  Remove all temporary markings, coverings, and protective wrappings, unless otherwise stated.  Use cleaning materials only as recommended by cleaning material manufacturers.  Leave the whole of the Works clean and to satisfaction on completion.  Touch up minor faults on painted surfaces, carefully matching colour and brushing out edges. </t>
  </si>
  <si>
    <t>Allow for cleaning down as follows:-</t>
  </si>
  <si>
    <t>26G</t>
  </si>
  <si>
    <t>1.All debris, packing cases, excess materials, plant and materials are to be removed off the site entirely</t>
  </si>
  <si>
    <t>27A</t>
  </si>
  <si>
    <t>2.All marks, scratches and minor defects are to be made good</t>
  </si>
  <si>
    <t>27B</t>
  </si>
  <si>
    <t>The Contractor should allow here for any other site condition related items he may wish to include a cost for which do not appear elsewhere within this Section. Details should be included within the tender submission for such items.</t>
  </si>
  <si>
    <t>4.23 COMPLIANCE WITH WASTE MANAGEMENT STATUTORY REQUIREMENTS</t>
  </si>
  <si>
    <t>27C</t>
  </si>
  <si>
    <t>Waste Management (landfill levy) Regulations 2002 the landfill levy has come into force since 1 June 2002. It applies to wastes delivered for disposal at landfill sites, including C &amp; D wastes. C &amp; D waste which is used in landfill site engineering, restoration or remediation purposes, is exempt from the levy when it is non-hazardous comprising of concrete, bricks, tiles, road planings, or other similar materials and its particle size is less than 150mm. Excavation spoil which is used for landfill site engineering, restoration or remediation purposes is exempt from the levy when it is comprised of clay, sand , gravel or stone. The disposition in a quarry is exempt where such material is in a chemically unaltered state. The contractor shall include for complying with these regulations.</t>
  </si>
  <si>
    <t>4.24 DRYING THE WORKS</t>
  </si>
  <si>
    <t>27D</t>
  </si>
  <si>
    <t>The Contractor should adequately allow for the drying of the Works within his programme of works, in particular concrete floor slabs. The Contractor may suggest an alternative method to achieve the required moisture content as set out in the specification or as required by the floor finishes manufacturer to enable the correct laying procedures of floor finishes to be adhered to. All alternative methods are subject to the approval of the ER and any resultant additional costs incurred are deemed to be the responsibility of the Contractor and will not be entertained by the Employer</t>
  </si>
  <si>
    <t>4.27 PROTECTION OF THE WORKS</t>
  </si>
  <si>
    <t>27E</t>
  </si>
  <si>
    <t>Be responsible for and make good any damage whether direct or consequential which may result from the want or insufficiency of protection to the Contractor's own work and the work of his Sub-Contractors</t>
  </si>
  <si>
    <t>ANY OTHER ITEMS</t>
  </si>
  <si>
    <t>27F</t>
  </si>
  <si>
    <t>The Contractor shall satisfy himself with the above items. The Contractor shall identify hereunder any additional works deemed necessary to complete this element of the works. The cost of same shall be shown opposite. No claims for any additional works or quantities not measured above or identified below shall be entertained</t>
  </si>
  <si>
    <t>________________________________________</t>
  </si>
  <si>
    <t>(50) SITE SERVICES (MAINLY PIPED AND DUCTED)</t>
  </si>
  <si>
    <t>INFORMATION</t>
  </si>
  <si>
    <t>31A</t>
  </si>
  <si>
    <t>The Engineer's drawings and specifications are all complementary to each other and should be read in conjunction with one another.</t>
  </si>
  <si>
    <t>31B</t>
  </si>
  <si>
    <t>For a detailed description of workmanship and materials refer to the drawings and specifications</t>
  </si>
  <si>
    <t>31C</t>
  </si>
  <si>
    <t>All works to be carried out in accordance with current building regulations including subsequent amendments and including for all other I.S. B.S. &amp; S.R standards as set out therein</t>
  </si>
  <si>
    <t>31D</t>
  </si>
  <si>
    <t>Contractor must verify all dimensions on site before setting out, commencing work or producing any shop drawings.</t>
  </si>
  <si>
    <t>31E</t>
  </si>
  <si>
    <t>All works to comply with Health &amp; Safety Act</t>
  </si>
  <si>
    <t>31F</t>
  </si>
  <si>
    <t>Any discrepancies in the drawings to be brought to the attention of the Engineer prior to commencing work</t>
  </si>
  <si>
    <t>31G</t>
  </si>
  <si>
    <t>Allow for bringing and removal on completion all plant required for this element of work</t>
  </si>
  <si>
    <t>31H</t>
  </si>
  <si>
    <t>The tenderers should examine all drawings and specifications and satisfy themselves as to the nature and extent of this element of the Works.  Tenderers should include in their rates below for the complete and correct execution of this element of the Works.</t>
  </si>
  <si>
    <t>MECHANICAL INSTALLATION; PUMPING STATION PIPEWORK &amp; VALVES</t>
  </si>
  <si>
    <t>PUMPS AND EQUIPMENT</t>
  </si>
  <si>
    <t>31I</t>
  </si>
  <si>
    <t>The following items shall be designed, supplied, installed, tested and commissioned in strict accordance with Specification IBI0050-RPS-ZZ-XX-RP-E-1200 (P07) Section 2.4; for detailed description of workmanship and materials see Specification</t>
  </si>
  <si>
    <t>Pumps</t>
  </si>
  <si>
    <t>Supply, install and commission submersible storm water pump; Grundfos SL1.80.80.40.4.51D sewage pump or equal and approved; capacity 39.9 litres/second at 5.5m total head; hydraulic efficiency 58%; duty/assist operation; 3 phase 400V 50Hz squirrel cage motor with winding over-temperature and moisture/leakage detection; grey cast iron casing and impeller to BS EN 1561:2023 with stainless steel shaft and silicon carbide mechanical seals; all in accordance with Specification IBI0050-RPS-ZZ-XX-RP-E-1200(P07) clauses 2.4.2, 2.4.3 and 2.4.5</t>
  </si>
  <si>
    <t>31J</t>
  </si>
  <si>
    <t>Submersible storm water pumps; duty</t>
  </si>
  <si>
    <t>Nr</t>
  </si>
  <si>
    <t>32A</t>
  </si>
  <si>
    <t>Submersible storm water pumps; assist</t>
  </si>
  <si>
    <t>Pump installation equipment</t>
  </si>
  <si>
    <t>Pump access and retrieval equipment; permitting pump removal without disturbing fixed pipework; all in accordance with Engineer's Drawings and Specification IBI0050-RPS-ZZ-XX-RP-E-1200 (P07) and manufacturer's printed instructions</t>
  </si>
  <si>
    <t>32B</t>
  </si>
  <si>
    <t>Guiderail set; per pump</t>
  </si>
  <si>
    <t>32C</t>
  </si>
  <si>
    <t>Low level coupling / pedestal; per pump</t>
  </si>
  <si>
    <t>32D</t>
  </si>
  <si>
    <t>Stainless steel lifting chain; Grade 316; per pump</t>
  </si>
  <si>
    <t>STATION PIPEWORK &amp; VALVES</t>
  </si>
  <si>
    <t xml:space="preserve">Pipes </t>
  </si>
  <si>
    <t>Ductile iron pipework; to BS EN 598:2007+A1:2009; PN16 flanged joints to BS EN 1092-1/-2; Type WA gaskets; flanges minimum 200mm from chamber walls; pumps to external face of valve chamber; laid within chambers; all in accordance with Engineer's Drawings and Specification IBI0050-RPS-ZZ-XX-RP-E-1200 (P07) and manufacturer's printed instructions</t>
  </si>
  <si>
    <t>32E</t>
  </si>
  <si>
    <t>80mm diameter; pump risers within wet well</t>
  </si>
  <si>
    <t>m</t>
  </si>
  <si>
    <t>32F</t>
  </si>
  <si>
    <t>150mm diameter; valve chamber manifold</t>
  </si>
  <si>
    <t>32G</t>
  </si>
  <si>
    <t>250mm diameter; raising mains</t>
  </si>
  <si>
    <t>Pipe Accessories</t>
  </si>
  <si>
    <t>32H</t>
  </si>
  <si>
    <t>Flanged bend; 150mm</t>
  </si>
  <si>
    <t>32I</t>
  </si>
  <si>
    <t>Flanged bend; 250mm</t>
  </si>
  <si>
    <t>32J</t>
  </si>
  <si>
    <t>Flanged tee / junction; 150mm</t>
  </si>
  <si>
    <t>32K</t>
  </si>
  <si>
    <t>80mm to 150mm ditaper; pump riser to valve chamber</t>
  </si>
  <si>
    <t>32L</t>
  </si>
  <si>
    <t>DN150 to DN250 ditaper</t>
  </si>
  <si>
    <t>32M</t>
  </si>
  <si>
    <t>DN200 sealed couple for future works</t>
  </si>
  <si>
    <t>32N</t>
  </si>
  <si>
    <t>Flange adaptor / dismantling joint; 250mm</t>
  </si>
  <si>
    <t>32O</t>
  </si>
  <si>
    <t>Pipework support stool</t>
  </si>
  <si>
    <t>32P</t>
  </si>
  <si>
    <t>Connection to rising main at external face of valve chamber</t>
  </si>
  <si>
    <t>32Q</t>
  </si>
  <si>
    <t>Pipe supports, saddles and fixings; generally</t>
  </si>
  <si>
    <t>Valves &amp; Gauges</t>
  </si>
  <si>
    <t>Valves; double flanged cast iron PN16; all in accordance with Engineer's Drawings and Specification IBI0050-RPS-ZZ-XX-RP-E-1200 (P07) and manufacturer's printed instructions</t>
  </si>
  <si>
    <t>33A</t>
  </si>
  <si>
    <t>Gate valve; 150mm; non-rising spindle</t>
  </si>
  <si>
    <t>33B</t>
  </si>
  <si>
    <t>Non-return valve; 150mm; counter-balanced lever arm</t>
  </si>
  <si>
    <t>33C</t>
  </si>
  <si>
    <t xml:space="preserve">Pressure gauge; Bourdon tube or diaphragm type to BS EN 837 </t>
  </si>
  <si>
    <t>33D</t>
  </si>
  <si>
    <t>Pressure gauge assembly; tapping, isolation valve, plug and gauge to BS EN 837; per pump discharge</t>
  </si>
  <si>
    <t>ANCILLARY MECHANICAL ITEMS</t>
  </si>
  <si>
    <t>Access &amp; Lifts</t>
  </si>
  <si>
    <t>33E</t>
  </si>
  <si>
    <t>Wash water standpipe</t>
  </si>
  <si>
    <t>33F</t>
  </si>
  <si>
    <t>Vertical ladder to BS EN 14396; GMS or stainless steel; wet well</t>
  </si>
  <si>
    <t>33G</t>
  </si>
  <si>
    <t>vertical ladder to BS EN 14396; GMS or stainless steel; valve chamber</t>
  </si>
  <si>
    <t>33H</t>
  </si>
  <si>
    <t>Portable lifting davit; two-piece alloy; 500kg SWL; radius 800-1300mm; max 20kg; load tested and certified (clause 2.4.6; sockets by OPW, confirm on site)</t>
  </si>
  <si>
    <t>SUNDRIES</t>
  </si>
  <si>
    <t>Testing and commissioning</t>
  </si>
  <si>
    <t>33I</t>
  </si>
  <si>
    <t>Hydraulic test of station pipework; 10 bar gauge for two hours without loss; witnessed (clause 3.1.7)</t>
  </si>
  <si>
    <t>33J</t>
  </si>
  <si>
    <t>Works testing of pump sets to BS 5316: Part 2: Class B, no negative tolerance (clause 3.1.6)</t>
  </si>
  <si>
    <t>OTHER WORK</t>
  </si>
  <si>
    <t>33K</t>
  </si>
  <si>
    <t>_____________________________________</t>
  </si>
  <si>
    <t>(60) SITE SERVICES (MAINLY ELECTRICAL)</t>
  </si>
  <si>
    <t>35A</t>
  </si>
  <si>
    <t>35B</t>
  </si>
  <si>
    <t>35C</t>
  </si>
  <si>
    <t>35D</t>
  </si>
  <si>
    <t>35E</t>
  </si>
  <si>
    <t>35F</t>
  </si>
  <si>
    <t>35G</t>
  </si>
  <si>
    <t>35H</t>
  </si>
  <si>
    <t>ELECTRICAL INSTALLATION; POWER, CONTROL, INSTRUMENTATION &amp; TELEMETRY</t>
  </si>
  <si>
    <t>EQUIPMENT, CONTROL GEAR &amp; SUPPLY</t>
  </si>
  <si>
    <t>Eguipment</t>
  </si>
  <si>
    <t>Motor Control Centre</t>
  </si>
  <si>
    <t>Design, supply, install, test, commission and leave in working order a multi-compartment floor mounted free-standing Low Voltage Motor Control Centre, minimum Form 4 construction to BS EN IEC 61439; comprising Supply Authority incoming and metering section; mains incomer switch with mobile generator changeover facility (3-position Mains-Off-Standby); mobile generator Appliance Inlet connection section; power monitoring section; 2 Nr motor soft starter sections; feeder sections; surge protection devices; common control section; station services distribution section (6-way SP&amp;N MCB board serving kiosk heater, kiosk light, site lighting, 13A RCD socket, telemetry supply and spare); spare sections not less than 15% or 600x600mm; anti-condensation heaters; rubber safety mats to BS EN IEC 61111; all labelling, testing and certification; all in accordance with Specification IBI0050-RPS-ZZ-XX-DR-C-1201_S3-P04 Sections 2.1, 2.2 and 2.3</t>
  </si>
  <si>
    <t>36A</t>
  </si>
  <si>
    <t>Motor control centre; complete</t>
  </si>
  <si>
    <t>GRP Control Kiosk</t>
  </si>
  <si>
    <t>Supply and install GRP Motor Control Centre kiosk; reinforced polyester with gel coat finish; fire resistant laminating resins to BS EN 13501-1; IP55 weatherproofing; internal mounting rails and marine ply backboards; stainless steel/alloy hinged lockable doors; high and low level fixed ventilation; thermostatically controlled heating; internal lighting with door operated switch; 13A RCD protected socket outlet; fixed to concrete plinth (measured elsewhere) with 10mm minimum expansion bolts and weatherproof sealing compound at all interfaces; all in accordance with Specification IBI0050-RPS-ZZ-XX-DR-C-1201_S3-P04 clauses 2.1.15 and 2.1.8</t>
  </si>
  <si>
    <t>36B</t>
  </si>
  <si>
    <t>Ultrasonic level detection</t>
  </si>
  <si>
    <t>Instrumentation; all in accordance with Engineer's Drawings and Specification IBI0050-RPS-ZZ-XX-RP-E-1200 (P07) clauses 2.1.11 and manufacturer's printed instructions</t>
  </si>
  <si>
    <t>36C</t>
  </si>
  <si>
    <t>Ultrasonic level sensor; BASEEFA approved; IP68; over wet well (clause 2.1.11)</t>
  </si>
  <si>
    <t>36D</t>
  </si>
  <si>
    <t>Ultrasonic level controller; door mounted display, signal isolator, LPU</t>
  </si>
  <si>
    <t>37A</t>
  </si>
  <si>
    <t>Removable handheld programmer</t>
  </si>
  <si>
    <t>37B</t>
  </si>
  <si>
    <t>Level detection probe system; Hawker type Grade 304 SS; low level cut-out and high level alarm (clause 2.1.12)</t>
  </si>
  <si>
    <t>37C</t>
  </si>
  <si>
    <t>Xylem MultiSmart Powered by Nexicon pumping controller; including duty selector, relays and indication (clauses 2.1.6 / 2.1.10)</t>
  </si>
  <si>
    <t>37D</t>
  </si>
  <si>
    <t>24V d.c. PSU and 230V a.c. instrumentation distribution</t>
  </si>
  <si>
    <t>37E</t>
  </si>
  <si>
    <t>Station status signal marshalling; DIN rail terminals per clause 2.1.7 table</t>
  </si>
  <si>
    <t xml:space="preserve">Telemetry </t>
  </si>
  <si>
    <t>Telemetry equipment; fully compatible with the OPW telemetry system (clause 2.1.13); all in accordance with Engineer's Drawings and Specification IBI0050-RPS-ZZ-XX-DR-C-1201_S3-P04 and manufacturer's printed instructions</t>
  </si>
  <si>
    <t>37F</t>
  </si>
  <si>
    <t>Remote telemetry unit; sms alarms, 12 month log, 5D+5A spare inputs, Modbus RS232, UPS backup</t>
  </si>
  <si>
    <t>37G</t>
  </si>
  <si>
    <t>Modbus TCP/IP and OPC server configuration with full tag list</t>
  </si>
  <si>
    <t>37H</t>
  </si>
  <si>
    <t>Licensed SCADA software including web server with 2 clients</t>
  </si>
  <si>
    <t>37I</t>
  </si>
  <si>
    <t>Broadband connection to pumping station</t>
  </si>
  <si>
    <t>Fittings</t>
  </si>
  <si>
    <t>Electrical fittings; installed in accordance with Engineer's Drawings and Specification and manufacturer's printed instructions</t>
  </si>
  <si>
    <t>37J</t>
  </si>
  <si>
    <t>Kiosk heater; thermostatically controlled; tamperproof thermostat; min 9 deg C</t>
  </si>
  <si>
    <t>37K</t>
  </si>
  <si>
    <t>Kiosk luminaire; door operated micro-switch</t>
  </si>
  <si>
    <t>37L</t>
  </si>
  <si>
    <t>13A switched socket outlet; IP56 polycarbonate; integral 30mA RCD; c/w plug</t>
  </si>
  <si>
    <t>37M</t>
  </si>
  <si>
    <t xml:space="preserve">Site lighting </t>
  </si>
  <si>
    <t>CABLES AND CABLE COMPARTMENTS</t>
  </si>
  <si>
    <t>Cabling</t>
  </si>
  <si>
    <t>SWA cable in containment; from customer service pillar to MCC incoming section; sized to Contractor's design calculations; all in accordance with Engineer's Drawings and Specification and manufacturer's printed instructions</t>
  </si>
  <si>
    <t>37N</t>
  </si>
  <si>
    <t>incoming supply cabling</t>
  </si>
  <si>
    <t>SWA power cable in containment; MCC to pumps; including glands and terminations; all in accordance with Engineer's Drawings and Specification and manufacturer's printed instructions</t>
  </si>
  <si>
    <t>38A</t>
  </si>
  <si>
    <t>to pump No.1</t>
  </si>
  <si>
    <t>38B</t>
  </si>
  <si>
    <t>to pump No.2</t>
  </si>
  <si>
    <t>Screened instrumentation and control cable; potted continuous cables to ultrasonic sensor (no joints permitted); all in accordance with Engineer's Drawings and Specification and manufacturer's printed instructions</t>
  </si>
  <si>
    <t>38C</t>
  </si>
  <si>
    <t>Ultrasonic sensor cable</t>
  </si>
  <si>
    <t>38D</t>
  </si>
  <si>
    <t>Level probe cables</t>
  </si>
  <si>
    <t>38E</t>
  </si>
  <si>
    <t>Control and signal cabling; generally</t>
  </si>
  <si>
    <t>Containment</t>
  </si>
  <si>
    <t>Containment; galvanised steel tray work and ducts between MCC and field equipment; trenches dug by OPW</t>
  </si>
  <si>
    <t>38F</t>
  </si>
  <si>
    <t>Galvanised steel cable tray / duct</t>
  </si>
  <si>
    <t>38G</t>
  </si>
  <si>
    <t>Glanding, terminations and identification; generally</t>
  </si>
  <si>
    <t>Earthing, bonding and protection; to I.S. 10101:2020 and Electric Ireland requirements</t>
  </si>
  <si>
    <t>38H</t>
  </si>
  <si>
    <t>Earth bar; within chamber</t>
  </si>
  <si>
    <t>38I</t>
  </si>
  <si>
    <t>Earthing and equipotential bonding installation; generally</t>
  </si>
  <si>
    <t>38J</t>
  </si>
  <si>
    <t xml:space="preserve">Surge protection devices to field and communication circuits </t>
  </si>
  <si>
    <t>Builders Works</t>
  </si>
  <si>
    <t>38K</t>
  </si>
  <si>
    <t>Liaison and coordination with Electric Ireland for connection to new 400V supply; loading and demand information to Project Manager (clause 2.1.9; connection paid by OPW)</t>
  </si>
  <si>
    <t>38L</t>
  </si>
  <si>
    <t>Minor builders work in connection with the MEICA installation; cutting and making good openings, supports and fixings (clause 1.1.11; ducts, draw pits and trenching by OPW)</t>
  </si>
  <si>
    <t>Allow for all electrical testing and certification in accordance with the National Rules for Electrical Installations I.S. 10101:2020 including testing and verification of all surge protection devices; factory inspection and testing of the MCC with certificates to SI No. 345 of 2016, LVD 2014/35/EU and EMC 2014/30/EU; all in accordance with Specification IBI0050-RPS-ZZ-XX-RP-E-1200 (P07) Section 3.0</t>
  </si>
  <si>
    <t>39A</t>
  </si>
  <si>
    <t>Testing &amp; Commissioning</t>
  </si>
  <si>
    <t>39B</t>
  </si>
  <si>
    <t>Subtotal</t>
  </si>
  <si>
    <t>VAT</t>
  </si>
  <si>
    <t>Markup (%)</t>
  </si>
  <si>
    <t>Job %</t>
  </si>
  <si>
    <t>Cost per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</si>
</sst>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name val="Calibri"/>
    </font>
    <font>
      <b/>
      <sz val="13"/>
      <color rgb="FF1F497D"/>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patternFill>
    </fill>
    <fill>
      <patternFill patternType="solid">
        <fgColor rgb="FFCAD9EA"/>
      </patternFill>
    </fill>
    <fill>
      <patternFill patternType="solid">
        <fgColor rgb="FFA7C0DD"/>
      </patternFill>
    </fill>
  </fills>
  <borders count="1">
    <border>
      <left/>
      <right/>
      <top/>
      <bottom/>
      <diagonal/>
    </border>
  </borders>
  <cellStyleXfs count="1">
    <xf numFmtId="0" fontId="0" fillId="0" borderId="0"/>
  </cellStyleXfs>
  <cellXfs count="26">
    <xf numFmtId="0" fontId="0" fillId="0" borderId="0" xfId="0"/>
    <xf numFmtId="4" fontId="2" fillId="0" borderId="0" xfId="0" applyNumberFormat="1" applyFon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1" fillId="0" borderId="0" xfId="0" applyNumberFormat="1" applyFon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horizontal="center" vertical="top" wrapText="1"/>
    </xf>
    <xf numFmtId="4" fontId="0" fillId="0" borderId="0" xfId="0" applyNumberFormat="1" applyAlignment="1">
      <alignment vertical="top" wrapText="1"/>
    </xf>
    <xf numFmtId="4" fontId="6" fillId="2" borderId="0" xfId="0" applyNumberFormat="1" applyFont="1" applyFill="1" applyAlignment="1">
      <alignment wrapText="1"/>
    </xf>
    <xf numFmtId="4" fontId="3" fillId="4" borderId="0" xfId="0" applyNumberFormat="1" applyFont="1" applyFill="1" applyAlignment="1">
      <alignment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1" fillId="0" borderId="0" xfId="0" applyNumberFormat="1" applyFont="1" applyAlignment="1">
      <alignment vertical="top" wrapText="1" indent="1"/>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0" fillId="0" borderId="0" xfId="0" applyNumberFormat="1" applyAlignment="1">
      <alignment vertical="top" wrapText="1" indent="2"/>
    </xf>
    <xf numFmtId="4" fontId="0" fillId="0" borderId="0" xfId="0" applyNumberFormat="1" applyAlignment="1">
      <alignment vertical="top" wrapText="1" indent="1"/>
    </xf>
    <xf numFmtId="4" fontId="0" fillId="0" borderId="0" xfId="0" applyNumberFormat="1" applyAlignment="1">
      <alignment vertical="top" wrapText="1" indent="5"/>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1" fillId="0" borderId="0" xfId="0" applyNumberFormat="1" applyFont="1" applyAlignment="1">
      <alignment horizontal="right" vertical="top" wrapText="1"/>
    </xf>
    <xf numFmtId="4" fontId="5" fillId="0" borderId="0" xfId="0" applyNumberFormat="1" applyFont="1" applyAlignment="1">
      <alignment horizontal="right" vertical="top" wrapText="1"/>
    </xf>
    <xf numFmtId="4" fontId="0" fillId="0" borderId="0" xfId="0" applyNumberForma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37"/>
  <sheetViews>
    <sheetView tabSelected="1" workbookViewId="0">
      <pane xSplit="7" ySplit="1" topLeftCell="H2" activePane="bottomRight" state="frozen"/>
      <selection pane="topRight" activeCell="H1" sqref="H1"/>
      <selection pane="bottomLeft" activeCell="A2" sqref="A2"/>
      <selection pane="bottomRight"/>
    </sheetView>
  </sheetViews>
  <sheetFormatPr defaultRowHeight="15" x14ac:dyDescent="0.25"/>
  <cols>
    <col min="1" max="1" width="13.7109375" customWidth="1"/>
    <col min="2" max="2" width="69.85546875" customWidth="1"/>
    <col min="3" max="3" width="10.85546875" customWidth="1"/>
    <col min="4" max="5" width="9.140625" customWidth="1"/>
    <col min="6" max="6" width="13.85546875" hidden="1" customWidth="1"/>
    <col min="7" max="7" width="20" customWidth="1"/>
  </cols>
  <sheetData>
    <row r="1" spans="1:7" ht="17.25" x14ac:dyDescent="0.25">
      <c r="A1" s="1" t="s">
        <v>0</v>
      </c>
      <c r="B1" s="1" t="s">
        <v>1</v>
      </c>
      <c r="C1" s="1" t="s">
        <v>2</v>
      </c>
      <c r="D1" s="1" t="s">
        <v>3</v>
      </c>
      <c r="E1" s="1" t="s">
        <v>4</v>
      </c>
      <c r="F1" s="1" t="s">
        <v>799</v>
      </c>
      <c r="G1" s="1" t="s">
        <v>5</v>
      </c>
    </row>
    <row r="2" spans="1:7" ht="18.75" x14ac:dyDescent="0.25">
      <c r="A2" s="2"/>
      <c r="B2" s="10" t="s">
        <v>6</v>
      </c>
      <c r="C2" s="19"/>
      <c r="D2" s="19"/>
      <c r="E2" s="19"/>
      <c r="F2" s="19"/>
      <c r="G2" s="19"/>
    </row>
    <row r="3" spans="1:7" ht="15.75" x14ac:dyDescent="0.25">
      <c r="A3" s="3"/>
      <c r="B3" s="11" t="s">
        <v>7</v>
      </c>
      <c r="C3" s="20"/>
      <c r="D3" s="20"/>
      <c r="E3" s="20"/>
      <c r="F3" s="20"/>
      <c r="G3" s="20"/>
    </row>
    <row r="4" spans="1:7" x14ac:dyDescent="0.25">
      <c r="A4" s="4"/>
      <c r="B4" s="12" t="s">
        <v>8</v>
      </c>
      <c r="C4" s="21"/>
      <c r="D4" s="21"/>
      <c r="E4" s="21"/>
      <c r="F4" s="21"/>
      <c r="G4" s="21"/>
    </row>
    <row r="5" spans="1:7" x14ac:dyDescent="0.25">
      <c r="A5" s="5"/>
      <c r="B5" s="13" t="s">
        <v>9</v>
      </c>
      <c r="C5" s="22"/>
      <c r="D5" s="22"/>
      <c r="E5" s="22"/>
      <c r="F5" s="22"/>
      <c r="G5" s="22"/>
    </row>
    <row r="6" spans="1:7" x14ac:dyDescent="0.25">
      <c r="A6" s="6" t="s">
        <v>10</v>
      </c>
      <c r="B6" s="14" t="s">
        <v>11</v>
      </c>
      <c r="C6" s="23"/>
      <c r="D6" s="23"/>
      <c r="E6" s="23"/>
      <c r="F6" s="23">
        <f>(0)</f>
        <v>0</v>
      </c>
      <c r="G6" s="23">
        <f>(C6 * E6 + C6 * E6 * F6)</f>
        <v>0</v>
      </c>
    </row>
    <row r="7" spans="1:7" x14ac:dyDescent="0.25">
      <c r="A7" s="5"/>
      <c r="B7" s="13" t="s">
        <v>12</v>
      </c>
      <c r="C7" s="22"/>
      <c r="D7" s="22"/>
      <c r="E7" s="22"/>
      <c r="F7" s="22"/>
      <c r="G7" s="22"/>
    </row>
    <row r="8" spans="1:7" x14ac:dyDescent="0.25">
      <c r="A8" s="6" t="s">
        <v>13</v>
      </c>
      <c r="B8" s="14" t="s">
        <v>14</v>
      </c>
      <c r="C8" s="23"/>
      <c r="D8" s="23"/>
      <c r="E8" s="23"/>
      <c r="F8" s="23">
        <f>(0)</f>
        <v>0</v>
      </c>
      <c r="G8" s="23">
        <f>(C8 * E8 + C8 * E8 * F8)</f>
        <v>0</v>
      </c>
    </row>
    <row r="9" spans="1:7" x14ac:dyDescent="0.25">
      <c r="A9" s="5"/>
      <c r="B9" s="13" t="s">
        <v>15</v>
      </c>
      <c r="C9" s="22"/>
      <c r="D9" s="22"/>
      <c r="E9" s="22"/>
      <c r="F9" s="22"/>
      <c r="G9" s="22"/>
    </row>
    <row r="10" spans="1:7" ht="105" x14ac:dyDescent="0.25">
      <c r="A10" s="6" t="s">
        <v>16</v>
      </c>
      <c r="B10" s="14" t="s">
        <v>17</v>
      </c>
      <c r="C10" s="23"/>
      <c r="D10" s="23" t="s">
        <v>18</v>
      </c>
      <c r="E10" s="23"/>
      <c r="F10" s="23">
        <f>(0)</f>
        <v>0</v>
      </c>
      <c r="G10" s="23">
        <f>(C10 * E10 + C10 * E10 * F10)</f>
        <v>0</v>
      </c>
    </row>
    <row r="11" spans="1:7" x14ac:dyDescent="0.25">
      <c r="A11" s="5"/>
      <c r="B11" s="13" t="s">
        <v>19</v>
      </c>
      <c r="C11" s="22"/>
      <c r="D11" s="22"/>
      <c r="E11" s="22"/>
      <c r="F11" s="22"/>
      <c r="G11" s="22"/>
    </row>
    <row r="12" spans="1:7" x14ac:dyDescent="0.25">
      <c r="A12" s="6"/>
      <c r="B12" s="14" t="s">
        <v>20</v>
      </c>
      <c r="C12" s="23"/>
      <c r="D12" s="23"/>
      <c r="E12" s="23"/>
      <c r="F12" s="23"/>
      <c r="G12" s="23"/>
    </row>
    <row r="13" spans="1:7" x14ac:dyDescent="0.25">
      <c r="A13" s="6" t="s">
        <v>21</v>
      </c>
      <c r="B13" s="15" t="s">
        <v>22</v>
      </c>
      <c r="C13" s="23"/>
      <c r="D13" s="23"/>
      <c r="E13" s="23"/>
      <c r="F13" s="23">
        <f>(0)</f>
        <v>0</v>
      </c>
      <c r="G13" s="23">
        <f>(C13 * E13 + C13 * E13 * F13)</f>
        <v>0</v>
      </c>
    </row>
    <row r="14" spans="1:7" x14ac:dyDescent="0.25">
      <c r="A14" s="6"/>
      <c r="B14" s="14" t="s">
        <v>23</v>
      </c>
      <c r="C14" s="23"/>
      <c r="D14" s="23"/>
      <c r="E14" s="23"/>
      <c r="F14" s="23"/>
      <c r="G14" s="23"/>
    </row>
    <row r="15" spans="1:7" ht="30" x14ac:dyDescent="0.25">
      <c r="A15" s="6" t="s">
        <v>24</v>
      </c>
      <c r="B15" s="15" t="s">
        <v>25</v>
      </c>
      <c r="C15" s="23"/>
      <c r="D15" s="23"/>
      <c r="E15" s="23"/>
      <c r="F15" s="23">
        <f>(0)</f>
        <v>0</v>
      </c>
      <c r="G15" s="23">
        <f>(C15 * E15 + C15 * E15 * F15)</f>
        <v>0</v>
      </c>
    </row>
    <row r="16" spans="1:7" x14ac:dyDescent="0.25">
      <c r="A16" s="6"/>
      <c r="B16" s="14" t="s">
        <v>26</v>
      </c>
      <c r="C16" s="23"/>
      <c r="D16" s="23"/>
      <c r="E16" s="23"/>
      <c r="F16" s="23"/>
      <c r="G16" s="23"/>
    </row>
    <row r="17" spans="1:7" ht="30" x14ac:dyDescent="0.25">
      <c r="A17" s="6" t="s">
        <v>27</v>
      </c>
      <c r="B17" s="15" t="s">
        <v>25</v>
      </c>
      <c r="C17" s="23"/>
      <c r="D17" s="23"/>
      <c r="E17" s="23"/>
      <c r="F17" s="23">
        <f>(0)</f>
        <v>0</v>
      </c>
      <c r="G17" s="23">
        <f>(C17 * E17 + C17 * E17 * F17)</f>
        <v>0</v>
      </c>
    </row>
    <row r="18" spans="1:7" x14ac:dyDescent="0.25">
      <c r="A18" s="6"/>
      <c r="B18" s="14" t="s">
        <v>28</v>
      </c>
      <c r="C18" s="23"/>
      <c r="D18" s="23"/>
      <c r="E18" s="23"/>
      <c r="F18" s="23"/>
      <c r="G18" s="23"/>
    </row>
    <row r="19" spans="1:7" x14ac:dyDescent="0.25">
      <c r="A19" s="6" t="s">
        <v>29</v>
      </c>
      <c r="B19" s="15" t="s">
        <v>30</v>
      </c>
      <c r="C19" s="23"/>
      <c r="D19" s="23"/>
      <c r="E19" s="23"/>
      <c r="F19" s="23">
        <f>(0)</f>
        <v>0</v>
      </c>
      <c r="G19" s="23">
        <f>(C19 * E19 + C19 * E19 * F19)</f>
        <v>0</v>
      </c>
    </row>
    <row r="20" spans="1:7" x14ac:dyDescent="0.25">
      <c r="A20" s="6"/>
      <c r="B20" s="14" t="s">
        <v>31</v>
      </c>
      <c r="C20" s="23"/>
      <c r="D20" s="23"/>
      <c r="E20" s="23"/>
      <c r="F20" s="23"/>
      <c r="G20" s="23"/>
    </row>
    <row r="21" spans="1:7" ht="30" x14ac:dyDescent="0.25">
      <c r="A21" s="6" t="s">
        <v>32</v>
      </c>
      <c r="B21" s="15" t="s">
        <v>25</v>
      </c>
      <c r="C21" s="23"/>
      <c r="D21" s="23"/>
      <c r="E21" s="23"/>
      <c r="F21" s="23">
        <f>(0)</f>
        <v>0</v>
      </c>
      <c r="G21" s="23">
        <f>(C21 * E21 + C21 * E21 * F21)</f>
        <v>0</v>
      </c>
    </row>
    <row r="22" spans="1:7" x14ac:dyDescent="0.25">
      <c r="A22" s="6"/>
      <c r="B22" s="14" t="s">
        <v>33</v>
      </c>
      <c r="C22" s="23"/>
      <c r="D22" s="23"/>
      <c r="E22" s="23"/>
      <c r="F22" s="23"/>
      <c r="G22" s="23"/>
    </row>
    <row r="23" spans="1:7" x14ac:dyDescent="0.25">
      <c r="A23" s="6" t="s">
        <v>34</v>
      </c>
      <c r="B23" s="15" t="s">
        <v>22</v>
      </c>
      <c r="C23" s="23"/>
      <c r="D23" s="23"/>
      <c r="E23" s="23"/>
      <c r="F23" s="23">
        <f>(0)</f>
        <v>0</v>
      </c>
      <c r="G23" s="23">
        <f>(C23 * E23 + C23 * E23 * F23)</f>
        <v>0</v>
      </c>
    </row>
    <row r="24" spans="1:7" x14ac:dyDescent="0.25">
      <c r="A24" s="5"/>
      <c r="B24" s="13" t="s">
        <v>35</v>
      </c>
      <c r="C24" s="22"/>
      <c r="D24" s="22"/>
      <c r="E24" s="22"/>
      <c r="F24" s="22"/>
      <c r="G24" s="22"/>
    </row>
    <row r="25" spans="1:7" ht="30" x14ac:dyDescent="0.25">
      <c r="A25" s="6" t="s">
        <v>36</v>
      </c>
      <c r="B25" s="14" t="s">
        <v>37</v>
      </c>
      <c r="C25" s="23"/>
      <c r="D25" s="23" t="s">
        <v>38</v>
      </c>
      <c r="E25" s="23"/>
      <c r="F25" s="23">
        <f>(0)</f>
        <v>0</v>
      </c>
      <c r="G25" s="23">
        <f>(C25 * E25 + C25 * E25 * F25)</f>
        <v>0</v>
      </c>
    </row>
    <row r="26" spans="1:7" ht="30" x14ac:dyDescent="0.25">
      <c r="A26" s="4"/>
      <c r="B26" s="12" t="s">
        <v>39</v>
      </c>
      <c r="C26" s="21"/>
      <c r="D26" s="21"/>
      <c r="E26" s="21"/>
      <c r="F26" s="21"/>
      <c r="G26" s="21"/>
    </row>
    <row r="27" spans="1:7" x14ac:dyDescent="0.25">
      <c r="A27" s="5"/>
      <c r="B27" s="13" t="s">
        <v>40</v>
      </c>
      <c r="C27" s="22"/>
      <c r="D27" s="22"/>
      <c r="E27" s="22"/>
      <c r="F27" s="22"/>
      <c r="G27" s="22"/>
    </row>
    <row r="28" spans="1:7" ht="30" x14ac:dyDescent="0.25">
      <c r="A28" s="6" t="s">
        <v>41</v>
      </c>
      <c r="B28" s="14" t="s">
        <v>42</v>
      </c>
      <c r="C28" s="23"/>
      <c r="D28" s="23" t="s">
        <v>18</v>
      </c>
      <c r="E28" s="23"/>
      <c r="F28" s="23">
        <f>(0)</f>
        <v>0</v>
      </c>
      <c r="G28" s="23">
        <f>(C28 * E28 + C28 * E28 * F28)</f>
        <v>0</v>
      </c>
    </row>
    <row r="29" spans="1:7" ht="60" x14ac:dyDescent="0.25">
      <c r="A29" s="6" t="s">
        <v>43</v>
      </c>
      <c r="B29" s="14" t="s">
        <v>44</v>
      </c>
      <c r="C29" s="23"/>
      <c r="D29" s="23" t="s">
        <v>18</v>
      </c>
      <c r="E29" s="23"/>
      <c r="F29" s="23">
        <f>(0)</f>
        <v>0</v>
      </c>
      <c r="G29" s="23">
        <f>(C29 * E29 + C29 * E29 * F29)</f>
        <v>0</v>
      </c>
    </row>
    <row r="30" spans="1:7" ht="75" x14ac:dyDescent="0.25">
      <c r="A30" s="6" t="s">
        <v>45</v>
      </c>
      <c r="B30" s="14" t="s">
        <v>46</v>
      </c>
      <c r="C30" s="23">
        <f>(1)*(1)*(1)*(1)*(1 + (0))</f>
        <v>1</v>
      </c>
      <c r="D30" s="23" t="s">
        <v>47</v>
      </c>
      <c r="E30" s="23"/>
      <c r="F30" s="23">
        <f>(0)</f>
        <v>0</v>
      </c>
      <c r="G30" s="23">
        <f>(C30 * E30 + C30 * E30 * F30)</f>
        <v>0</v>
      </c>
    </row>
    <row r="31" spans="1:7" x14ac:dyDescent="0.25">
      <c r="A31" s="5"/>
      <c r="B31" s="13" t="s">
        <v>48</v>
      </c>
      <c r="C31" s="22"/>
      <c r="D31" s="22"/>
      <c r="E31" s="22"/>
      <c r="F31" s="22"/>
      <c r="G31" s="22"/>
    </row>
    <row r="32" spans="1:7" ht="60" x14ac:dyDescent="0.25">
      <c r="A32" s="6" t="s">
        <v>49</v>
      </c>
      <c r="B32" s="14" t="s">
        <v>50</v>
      </c>
      <c r="C32" s="23">
        <f>(1)*(1)*(1)*(1)*(1 + (0))</f>
        <v>1</v>
      </c>
      <c r="D32" s="23" t="s">
        <v>47</v>
      </c>
      <c r="E32" s="23"/>
      <c r="F32" s="23">
        <f>(0)</f>
        <v>0</v>
      </c>
      <c r="G32" s="23">
        <f>(C32 * E32 + C32 * E32 * F32)</f>
        <v>0</v>
      </c>
    </row>
    <row r="33" spans="1:7" ht="105" x14ac:dyDescent="0.25">
      <c r="A33" s="6" t="s">
        <v>51</v>
      </c>
      <c r="B33" s="14" t="s">
        <v>52</v>
      </c>
      <c r="C33" s="23">
        <f>(1)*(1)*(1)*(1)*(1 + (0))</f>
        <v>1</v>
      </c>
      <c r="D33" s="23" t="s">
        <v>47</v>
      </c>
      <c r="E33" s="23"/>
      <c r="F33" s="23">
        <f>(0)</f>
        <v>0</v>
      </c>
      <c r="G33" s="23">
        <f>(C33 * E33 + C33 * E33 * F33)</f>
        <v>0</v>
      </c>
    </row>
    <row r="34" spans="1:7" ht="75" x14ac:dyDescent="0.25">
      <c r="A34" s="6" t="s">
        <v>53</v>
      </c>
      <c r="B34" s="14" t="s">
        <v>54</v>
      </c>
      <c r="C34" s="23">
        <f>(1)*(1)*(1)*(1)*(1 + (0))</f>
        <v>1</v>
      </c>
      <c r="D34" s="23" t="s">
        <v>47</v>
      </c>
      <c r="E34" s="23"/>
      <c r="F34" s="23">
        <f>(0)</f>
        <v>0</v>
      </c>
      <c r="G34" s="23">
        <f>(C34 * E34 + C34 * E34 * F34)</f>
        <v>0</v>
      </c>
    </row>
    <row r="35" spans="1:7" ht="75" x14ac:dyDescent="0.25">
      <c r="A35" s="6" t="s">
        <v>55</v>
      </c>
      <c r="B35" s="14" t="s">
        <v>56</v>
      </c>
      <c r="C35" s="23">
        <f>(1)*(1)*(1)*(1)*(1 + (0))</f>
        <v>1</v>
      </c>
      <c r="D35" s="23" t="s">
        <v>47</v>
      </c>
      <c r="E35" s="23"/>
      <c r="F35" s="23">
        <f>(0)</f>
        <v>0</v>
      </c>
      <c r="G35" s="23">
        <f>(C35 * E35 + C35 * E35 * F35)</f>
        <v>0</v>
      </c>
    </row>
    <row r="36" spans="1:7" x14ac:dyDescent="0.25">
      <c r="A36" s="5"/>
      <c r="B36" s="13" t="s">
        <v>57</v>
      </c>
      <c r="C36" s="22"/>
      <c r="D36" s="22"/>
      <c r="E36" s="22"/>
      <c r="F36" s="22"/>
      <c r="G36" s="22"/>
    </row>
    <row r="37" spans="1:7" ht="180" x14ac:dyDescent="0.25">
      <c r="A37" s="6" t="s">
        <v>58</v>
      </c>
      <c r="B37" s="14" t="s">
        <v>59</v>
      </c>
      <c r="C37" s="23">
        <f>(1)*(1)*(1)*(1)*(1 + (0))</f>
        <v>1</v>
      </c>
      <c r="D37" s="23" t="s">
        <v>47</v>
      </c>
      <c r="E37" s="23"/>
      <c r="F37" s="23">
        <f>(0)</f>
        <v>0</v>
      </c>
      <c r="G37" s="23">
        <f>(C37 * E37 + C37 * E37 * F37)</f>
        <v>0</v>
      </c>
    </row>
    <row r="38" spans="1:7" x14ac:dyDescent="0.25">
      <c r="A38" s="6" t="s">
        <v>60</v>
      </c>
      <c r="B38" s="14" t="s">
        <v>61</v>
      </c>
      <c r="C38" s="23"/>
      <c r="D38" s="23" t="s">
        <v>18</v>
      </c>
      <c r="E38" s="23"/>
      <c r="F38" s="23">
        <f>(0)</f>
        <v>0</v>
      </c>
      <c r="G38" s="23">
        <f>(C38 * E38 + C38 * E38 * F38)</f>
        <v>0</v>
      </c>
    </row>
    <row r="39" spans="1:7" x14ac:dyDescent="0.25">
      <c r="A39" s="5"/>
      <c r="B39" s="13" t="s">
        <v>62</v>
      </c>
      <c r="C39" s="22"/>
      <c r="D39" s="22"/>
      <c r="E39" s="22"/>
      <c r="F39" s="22"/>
      <c r="G39" s="22"/>
    </row>
    <row r="40" spans="1:7" ht="30" x14ac:dyDescent="0.25">
      <c r="A40" s="6" t="s">
        <v>63</v>
      </c>
      <c r="B40" s="14" t="s">
        <v>64</v>
      </c>
      <c r="C40" s="23">
        <f>(1)*(1)*(1)*(1)*(1 + (0))</f>
        <v>1</v>
      </c>
      <c r="D40" s="23" t="s">
        <v>47</v>
      </c>
      <c r="E40" s="23"/>
      <c r="F40" s="23">
        <f>(0)</f>
        <v>0</v>
      </c>
      <c r="G40" s="23">
        <f>(C40 * E40 + C40 * E40 * F40)</f>
        <v>0</v>
      </c>
    </row>
    <row r="41" spans="1:7" x14ac:dyDescent="0.25">
      <c r="A41" s="5"/>
      <c r="B41" s="13" t="s">
        <v>65</v>
      </c>
      <c r="C41" s="22"/>
      <c r="D41" s="22"/>
      <c r="E41" s="22"/>
      <c r="F41" s="22"/>
      <c r="G41" s="22"/>
    </row>
    <row r="42" spans="1:7" ht="150" x14ac:dyDescent="0.25">
      <c r="A42" s="6" t="s">
        <v>66</v>
      </c>
      <c r="B42" s="14" t="s">
        <v>67</v>
      </c>
      <c r="C42" s="23">
        <f>(1)*(1)*(1)*(1)*(1 + (0))</f>
        <v>1</v>
      </c>
      <c r="D42" s="23" t="s">
        <v>47</v>
      </c>
      <c r="E42" s="23"/>
      <c r="F42" s="23">
        <f>(0)</f>
        <v>0</v>
      </c>
      <c r="G42" s="23">
        <f>(C42 * E42 + C42 * E42 * F42)</f>
        <v>0</v>
      </c>
    </row>
    <row r="43" spans="1:7" x14ac:dyDescent="0.25">
      <c r="A43" s="4"/>
      <c r="B43" s="12" t="s">
        <v>68</v>
      </c>
      <c r="C43" s="21"/>
      <c r="D43" s="21"/>
      <c r="E43" s="21"/>
      <c r="F43" s="21"/>
      <c r="G43" s="21"/>
    </row>
    <row r="44" spans="1:7" x14ac:dyDescent="0.25">
      <c r="A44" s="5"/>
      <c r="B44" s="13" t="s">
        <v>69</v>
      </c>
      <c r="C44" s="22"/>
      <c r="D44" s="22"/>
      <c r="E44" s="22"/>
      <c r="F44" s="22"/>
      <c r="G44" s="22"/>
    </row>
    <row r="45" spans="1:7" ht="45" x14ac:dyDescent="0.25">
      <c r="A45" s="6"/>
      <c r="B45" s="14" t="s">
        <v>70</v>
      </c>
      <c r="C45" s="23"/>
      <c r="D45" s="23" t="s">
        <v>71</v>
      </c>
      <c r="E45" s="23"/>
      <c r="F45" s="23">
        <f>(0)</f>
        <v>0</v>
      </c>
      <c r="G45" s="23">
        <f>(C45 * E45 + C45 * E45 * F45)</f>
        <v>0</v>
      </c>
    </row>
    <row r="46" spans="1:7" ht="15.75" x14ac:dyDescent="0.25">
      <c r="A46" s="3"/>
      <c r="B46" s="11" t="s">
        <v>72</v>
      </c>
      <c r="C46" s="20"/>
      <c r="D46" s="20"/>
      <c r="E46" s="20"/>
      <c r="F46" s="20"/>
      <c r="G46" s="20"/>
    </row>
    <row r="47" spans="1:7" x14ac:dyDescent="0.25">
      <c r="A47" s="4"/>
      <c r="B47" s="12" t="s">
        <v>73</v>
      </c>
      <c r="C47" s="21"/>
      <c r="D47" s="21"/>
      <c r="E47" s="21"/>
      <c r="F47" s="21"/>
      <c r="G47" s="21"/>
    </row>
    <row r="48" spans="1:7" ht="30" x14ac:dyDescent="0.25">
      <c r="A48" s="5"/>
      <c r="B48" s="13" t="s">
        <v>74</v>
      </c>
      <c r="C48" s="22"/>
      <c r="D48" s="22"/>
      <c r="E48" s="22"/>
      <c r="F48" s="22"/>
      <c r="G48" s="22"/>
    </row>
    <row r="49" spans="1:7" x14ac:dyDescent="0.25">
      <c r="A49" s="6"/>
      <c r="B49" s="14" t="s">
        <v>75</v>
      </c>
      <c r="C49" s="23"/>
      <c r="D49" s="23"/>
      <c r="E49" s="23"/>
      <c r="F49" s="23"/>
      <c r="G49" s="23"/>
    </row>
    <row r="50" spans="1:7" x14ac:dyDescent="0.25">
      <c r="A50" s="6" t="s">
        <v>76</v>
      </c>
      <c r="B50" s="15" t="s">
        <v>77</v>
      </c>
      <c r="C50" s="23">
        <f t="shared" ref="C50:C67" si="0">(1)*(1)*(1)*(1)*(1 + (0))</f>
        <v>1</v>
      </c>
      <c r="D50" s="23" t="s">
        <v>47</v>
      </c>
      <c r="E50" s="23"/>
      <c r="F50" s="23">
        <f>(0)</f>
        <v>0</v>
      </c>
      <c r="G50" s="23">
        <f t="shared" ref="G50:G67" si="1">(C50 * E50 + C50 * E50 * F50)</f>
        <v>0</v>
      </c>
    </row>
    <row r="51" spans="1:7" x14ac:dyDescent="0.25">
      <c r="A51" s="6" t="s">
        <v>78</v>
      </c>
      <c r="B51" s="15" t="s">
        <v>79</v>
      </c>
      <c r="C51" s="23">
        <f t="shared" si="0"/>
        <v>1</v>
      </c>
      <c r="D51" s="23" t="s">
        <v>47</v>
      </c>
      <c r="E51" s="23"/>
      <c r="F51" s="23">
        <f>(0)</f>
        <v>0</v>
      </c>
      <c r="G51" s="23">
        <f t="shared" si="1"/>
        <v>0</v>
      </c>
    </row>
    <row r="52" spans="1:7" x14ac:dyDescent="0.25">
      <c r="A52" s="6" t="s">
        <v>80</v>
      </c>
      <c r="B52" s="15" t="s">
        <v>81</v>
      </c>
      <c r="C52" s="23">
        <f t="shared" si="0"/>
        <v>1</v>
      </c>
      <c r="D52" s="23" t="s">
        <v>47</v>
      </c>
      <c r="E52" s="23"/>
      <c r="F52" s="23">
        <f>(0)</f>
        <v>0</v>
      </c>
      <c r="G52" s="23">
        <f t="shared" si="1"/>
        <v>0</v>
      </c>
    </row>
    <row r="53" spans="1:7" x14ac:dyDescent="0.25">
      <c r="A53" s="6" t="s">
        <v>82</v>
      </c>
      <c r="B53" s="15" t="s">
        <v>83</v>
      </c>
      <c r="C53" s="23">
        <f t="shared" si="0"/>
        <v>1</v>
      </c>
      <c r="D53" s="23" t="s">
        <v>47</v>
      </c>
      <c r="E53" s="23"/>
      <c r="F53" s="23">
        <f>(0)</f>
        <v>0</v>
      </c>
      <c r="G53" s="23">
        <f t="shared" si="1"/>
        <v>0</v>
      </c>
    </row>
    <row r="54" spans="1:7" x14ac:dyDescent="0.25">
      <c r="A54" s="6" t="s">
        <v>84</v>
      </c>
      <c r="B54" s="15" t="s">
        <v>85</v>
      </c>
      <c r="C54" s="23">
        <f t="shared" si="0"/>
        <v>1</v>
      </c>
      <c r="D54" s="23" t="s">
        <v>47</v>
      </c>
      <c r="E54" s="23"/>
      <c r="F54" s="23">
        <f>(0)</f>
        <v>0</v>
      </c>
      <c r="G54" s="23">
        <f t="shared" si="1"/>
        <v>0</v>
      </c>
    </row>
    <row r="55" spans="1:7" x14ac:dyDescent="0.25">
      <c r="A55" s="6" t="s">
        <v>86</v>
      </c>
      <c r="B55" s="15" t="s">
        <v>87</v>
      </c>
      <c r="C55" s="23">
        <f t="shared" si="0"/>
        <v>1</v>
      </c>
      <c r="D55" s="23" t="s">
        <v>47</v>
      </c>
      <c r="E55" s="23"/>
      <c r="F55" s="23">
        <f>(0)</f>
        <v>0</v>
      </c>
      <c r="G55" s="23">
        <f t="shared" si="1"/>
        <v>0</v>
      </c>
    </row>
    <row r="56" spans="1:7" x14ac:dyDescent="0.25">
      <c r="A56" s="6" t="s">
        <v>88</v>
      </c>
      <c r="B56" s="15" t="s">
        <v>89</v>
      </c>
      <c r="C56" s="23">
        <f t="shared" si="0"/>
        <v>1</v>
      </c>
      <c r="D56" s="23" t="s">
        <v>47</v>
      </c>
      <c r="E56" s="23"/>
      <c r="F56" s="23">
        <f>(0)</f>
        <v>0</v>
      </c>
      <c r="G56" s="23">
        <f t="shared" si="1"/>
        <v>0</v>
      </c>
    </row>
    <row r="57" spans="1:7" x14ac:dyDescent="0.25">
      <c r="A57" s="6" t="s">
        <v>90</v>
      </c>
      <c r="B57" s="15" t="s">
        <v>91</v>
      </c>
      <c r="C57" s="23">
        <f t="shared" si="0"/>
        <v>1</v>
      </c>
      <c r="D57" s="23" t="s">
        <v>47</v>
      </c>
      <c r="E57" s="23"/>
      <c r="F57" s="23">
        <f>(0)</f>
        <v>0</v>
      </c>
      <c r="G57" s="23">
        <f t="shared" si="1"/>
        <v>0</v>
      </c>
    </row>
    <row r="58" spans="1:7" x14ac:dyDescent="0.25">
      <c r="A58" s="6" t="s">
        <v>92</v>
      </c>
      <c r="B58" s="15" t="s">
        <v>93</v>
      </c>
      <c r="C58" s="23">
        <f t="shared" si="0"/>
        <v>1</v>
      </c>
      <c r="D58" s="23" t="s">
        <v>47</v>
      </c>
      <c r="E58" s="23"/>
      <c r="F58" s="23">
        <f>(0)</f>
        <v>0</v>
      </c>
      <c r="G58" s="23">
        <f t="shared" si="1"/>
        <v>0</v>
      </c>
    </row>
    <row r="59" spans="1:7" x14ac:dyDescent="0.25">
      <c r="A59" s="6" t="s">
        <v>94</v>
      </c>
      <c r="B59" s="15" t="s">
        <v>95</v>
      </c>
      <c r="C59" s="23">
        <f t="shared" si="0"/>
        <v>1</v>
      </c>
      <c r="D59" s="23" t="s">
        <v>47</v>
      </c>
      <c r="E59" s="23"/>
      <c r="F59" s="23">
        <f>(0)</f>
        <v>0</v>
      </c>
      <c r="G59" s="23">
        <f t="shared" si="1"/>
        <v>0</v>
      </c>
    </row>
    <row r="60" spans="1:7" x14ac:dyDescent="0.25">
      <c r="A60" s="6" t="s">
        <v>96</v>
      </c>
      <c r="B60" s="15" t="s">
        <v>97</v>
      </c>
      <c r="C60" s="23">
        <f t="shared" si="0"/>
        <v>1</v>
      </c>
      <c r="D60" s="23" t="s">
        <v>47</v>
      </c>
      <c r="E60" s="23"/>
      <c r="F60" s="23">
        <f>(0)</f>
        <v>0</v>
      </c>
      <c r="G60" s="23">
        <f t="shared" si="1"/>
        <v>0</v>
      </c>
    </row>
    <row r="61" spans="1:7" x14ac:dyDescent="0.25">
      <c r="A61" s="6" t="s">
        <v>98</v>
      </c>
      <c r="B61" s="15" t="s">
        <v>99</v>
      </c>
      <c r="C61" s="23">
        <f t="shared" si="0"/>
        <v>1</v>
      </c>
      <c r="D61" s="23" t="s">
        <v>47</v>
      </c>
      <c r="E61" s="23"/>
      <c r="F61" s="23">
        <f>(0)</f>
        <v>0</v>
      </c>
      <c r="G61" s="23">
        <f t="shared" si="1"/>
        <v>0</v>
      </c>
    </row>
    <row r="62" spans="1:7" x14ac:dyDescent="0.25">
      <c r="A62" s="6" t="s">
        <v>100</v>
      </c>
      <c r="B62" s="15" t="s">
        <v>101</v>
      </c>
      <c r="C62" s="23">
        <f t="shared" si="0"/>
        <v>1</v>
      </c>
      <c r="D62" s="23" t="s">
        <v>47</v>
      </c>
      <c r="E62" s="23"/>
      <c r="F62" s="23">
        <f>(0)</f>
        <v>0</v>
      </c>
      <c r="G62" s="23">
        <f t="shared" si="1"/>
        <v>0</v>
      </c>
    </row>
    <row r="63" spans="1:7" x14ac:dyDescent="0.25">
      <c r="A63" s="6" t="s">
        <v>102</v>
      </c>
      <c r="B63" s="15" t="s">
        <v>103</v>
      </c>
      <c r="C63" s="23">
        <f t="shared" si="0"/>
        <v>1</v>
      </c>
      <c r="D63" s="23" t="s">
        <v>47</v>
      </c>
      <c r="E63" s="23"/>
      <c r="F63" s="23">
        <f>(0)</f>
        <v>0</v>
      </c>
      <c r="G63" s="23">
        <f t="shared" si="1"/>
        <v>0</v>
      </c>
    </row>
    <row r="64" spans="1:7" x14ac:dyDescent="0.25">
      <c r="A64" s="6" t="s">
        <v>104</v>
      </c>
      <c r="B64" s="15" t="s">
        <v>105</v>
      </c>
      <c r="C64" s="23">
        <f t="shared" si="0"/>
        <v>1</v>
      </c>
      <c r="D64" s="23" t="s">
        <v>47</v>
      </c>
      <c r="E64" s="23"/>
      <c r="F64" s="23">
        <f>(0)</f>
        <v>0</v>
      </c>
      <c r="G64" s="23">
        <f t="shared" si="1"/>
        <v>0</v>
      </c>
    </row>
    <row r="65" spans="1:7" x14ac:dyDescent="0.25">
      <c r="A65" s="6" t="s">
        <v>106</v>
      </c>
      <c r="B65" s="15" t="s">
        <v>107</v>
      </c>
      <c r="C65" s="23">
        <f t="shared" si="0"/>
        <v>1</v>
      </c>
      <c r="D65" s="23" t="s">
        <v>47</v>
      </c>
      <c r="E65" s="23"/>
      <c r="F65" s="23">
        <f>(0)</f>
        <v>0</v>
      </c>
      <c r="G65" s="23">
        <f t="shared" si="1"/>
        <v>0</v>
      </c>
    </row>
    <row r="66" spans="1:7" x14ac:dyDescent="0.25">
      <c r="A66" s="6" t="s">
        <v>108</v>
      </c>
      <c r="B66" s="15" t="s">
        <v>109</v>
      </c>
      <c r="C66" s="23">
        <f t="shared" si="0"/>
        <v>1</v>
      </c>
      <c r="D66" s="23" t="s">
        <v>47</v>
      </c>
      <c r="E66" s="23"/>
      <c r="F66" s="23">
        <f>(0)</f>
        <v>0</v>
      </c>
      <c r="G66" s="23">
        <f t="shared" si="1"/>
        <v>0</v>
      </c>
    </row>
    <row r="67" spans="1:7" x14ac:dyDescent="0.25">
      <c r="A67" s="6" t="s">
        <v>110</v>
      </c>
      <c r="B67" s="15" t="s">
        <v>111</v>
      </c>
      <c r="C67" s="23">
        <f t="shared" si="0"/>
        <v>1</v>
      </c>
      <c r="D67" s="23" t="s">
        <v>47</v>
      </c>
      <c r="E67" s="23"/>
      <c r="F67" s="23">
        <f>(0)</f>
        <v>0</v>
      </c>
      <c r="G67" s="23">
        <f t="shared" si="1"/>
        <v>0</v>
      </c>
    </row>
    <row r="68" spans="1:7" x14ac:dyDescent="0.25">
      <c r="A68" s="4"/>
      <c r="B68" s="12" t="s">
        <v>112</v>
      </c>
      <c r="C68" s="21"/>
      <c r="D68" s="21"/>
      <c r="E68" s="21"/>
      <c r="F68" s="21"/>
      <c r="G68" s="21"/>
    </row>
    <row r="69" spans="1:7" x14ac:dyDescent="0.25">
      <c r="A69" s="5"/>
      <c r="B69" s="13" t="s">
        <v>113</v>
      </c>
      <c r="C69" s="22"/>
      <c r="D69" s="22"/>
      <c r="E69" s="22"/>
      <c r="F69" s="22"/>
      <c r="G69" s="22"/>
    </row>
    <row r="70" spans="1:7" x14ac:dyDescent="0.25">
      <c r="A70" s="6"/>
      <c r="B70" s="14" t="s">
        <v>114</v>
      </c>
      <c r="C70" s="23"/>
      <c r="D70" s="23"/>
      <c r="E70" s="23"/>
      <c r="F70" s="23"/>
      <c r="G70" s="23"/>
    </row>
    <row r="71" spans="1:7" ht="30" x14ac:dyDescent="0.25">
      <c r="A71" s="6" t="s">
        <v>115</v>
      </c>
      <c r="B71" s="14" t="s">
        <v>25</v>
      </c>
      <c r="C71" s="23"/>
      <c r="D71" s="23"/>
      <c r="E71" s="23"/>
      <c r="F71" s="23">
        <f>(0)</f>
        <v>0</v>
      </c>
      <c r="G71" s="23">
        <f>(C71 * E71 + C71 * E71 * F71)</f>
        <v>0</v>
      </c>
    </row>
    <row r="72" spans="1:7" x14ac:dyDescent="0.25">
      <c r="A72" s="6"/>
      <c r="B72" s="14" t="s">
        <v>116</v>
      </c>
      <c r="C72" s="23"/>
      <c r="D72" s="23"/>
      <c r="E72" s="23"/>
      <c r="F72" s="23"/>
      <c r="G72" s="23"/>
    </row>
    <row r="73" spans="1:7" ht="45" x14ac:dyDescent="0.25">
      <c r="A73" s="6" t="s">
        <v>117</v>
      </c>
      <c r="B73" s="14" t="s">
        <v>118</v>
      </c>
      <c r="C73" s="23"/>
      <c r="D73" s="23"/>
      <c r="E73" s="23"/>
      <c r="F73" s="23">
        <f>(0)</f>
        <v>0</v>
      </c>
      <c r="G73" s="23">
        <f>(C73 * E73 + C73 * E73 * F73)</f>
        <v>0</v>
      </c>
    </row>
    <row r="74" spans="1:7" x14ac:dyDescent="0.25">
      <c r="A74" s="5"/>
      <c r="B74" s="13" t="s">
        <v>119</v>
      </c>
      <c r="C74" s="22"/>
      <c r="D74" s="22"/>
      <c r="E74" s="22"/>
      <c r="F74" s="22"/>
      <c r="G74" s="22"/>
    </row>
    <row r="75" spans="1:7" x14ac:dyDescent="0.25">
      <c r="A75" s="6"/>
      <c r="B75" s="14" t="s">
        <v>120</v>
      </c>
      <c r="C75" s="23"/>
      <c r="D75" s="23"/>
      <c r="E75" s="23"/>
      <c r="F75" s="23"/>
      <c r="G75" s="23"/>
    </row>
    <row r="76" spans="1:7" ht="45" x14ac:dyDescent="0.25">
      <c r="A76" s="6"/>
      <c r="B76" s="15" t="s">
        <v>121</v>
      </c>
      <c r="C76" s="23"/>
      <c r="D76" s="23" t="s">
        <v>122</v>
      </c>
      <c r="E76" s="23"/>
      <c r="F76" s="23">
        <f>(0)</f>
        <v>0</v>
      </c>
      <c r="G76" s="23">
        <f>(C76 * E76 + C76 * E76 * F76)</f>
        <v>0</v>
      </c>
    </row>
    <row r="77" spans="1:7" x14ac:dyDescent="0.25">
      <c r="A77" s="5"/>
      <c r="B77" s="13" t="s">
        <v>123</v>
      </c>
      <c r="C77" s="22"/>
      <c r="D77" s="22"/>
      <c r="E77" s="22"/>
      <c r="F77" s="22"/>
      <c r="G77" s="22"/>
    </row>
    <row r="78" spans="1:7" x14ac:dyDescent="0.25">
      <c r="A78" s="6"/>
      <c r="B78" s="14" t="s">
        <v>124</v>
      </c>
      <c r="C78" s="23"/>
      <c r="D78" s="23"/>
      <c r="E78" s="23"/>
      <c r="F78" s="23"/>
      <c r="G78" s="23"/>
    </row>
    <row r="79" spans="1:7" x14ac:dyDescent="0.25">
      <c r="A79" s="6" t="s">
        <v>125</v>
      </c>
      <c r="B79" s="15" t="s">
        <v>126</v>
      </c>
      <c r="C79" s="23"/>
      <c r="D79" s="23"/>
      <c r="E79" s="23"/>
      <c r="F79" s="23">
        <f>(0)</f>
        <v>0</v>
      </c>
      <c r="G79" s="23">
        <f>(C79 * E79 + C79 * E79 * F79)</f>
        <v>0</v>
      </c>
    </row>
    <row r="80" spans="1:7" x14ac:dyDescent="0.25">
      <c r="A80" s="5"/>
      <c r="B80" s="13" t="s">
        <v>127</v>
      </c>
      <c r="C80" s="22"/>
      <c r="D80" s="22"/>
      <c r="E80" s="22"/>
      <c r="F80" s="22"/>
      <c r="G80" s="22"/>
    </row>
    <row r="81" spans="1:7" x14ac:dyDescent="0.25">
      <c r="A81" s="6"/>
      <c r="B81" s="14" t="s">
        <v>128</v>
      </c>
      <c r="C81" s="23"/>
      <c r="D81" s="23"/>
      <c r="E81" s="23"/>
      <c r="F81" s="23"/>
      <c r="G81" s="23"/>
    </row>
    <row r="82" spans="1:7" x14ac:dyDescent="0.25">
      <c r="A82" s="6"/>
      <c r="B82" s="15" t="s">
        <v>129</v>
      </c>
      <c r="C82" s="23"/>
      <c r="D82" s="23" t="s">
        <v>122</v>
      </c>
      <c r="E82" s="23"/>
      <c r="F82" s="23">
        <f>(0)</f>
        <v>0</v>
      </c>
      <c r="G82" s="23">
        <f>(C82 * E82 + C82 * E82 * F82)</f>
        <v>0</v>
      </c>
    </row>
    <row r="83" spans="1:7" x14ac:dyDescent="0.25">
      <c r="A83" s="5"/>
      <c r="B83" s="13" t="s">
        <v>130</v>
      </c>
      <c r="C83" s="22"/>
      <c r="D83" s="22"/>
      <c r="E83" s="22"/>
      <c r="F83" s="22"/>
      <c r="G83" s="22"/>
    </row>
    <row r="84" spans="1:7" x14ac:dyDescent="0.25">
      <c r="A84" s="6"/>
      <c r="B84" s="14" t="s">
        <v>131</v>
      </c>
      <c r="C84" s="23"/>
      <c r="D84" s="23"/>
      <c r="E84" s="23"/>
      <c r="F84" s="23"/>
      <c r="G84" s="23"/>
    </row>
    <row r="85" spans="1:7" x14ac:dyDescent="0.25">
      <c r="A85" s="6"/>
      <c r="B85" s="15" t="s">
        <v>132</v>
      </c>
      <c r="C85" s="23"/>
      <c r="D85" s="23" t="s">
        <v>122</v>
      </c>
      <c r="E85" s="23"/>
      <c r="F85" s="23">
        <f>(0)</f>
        <v>0</v>
      </c>
      <c r="G85" s="23">
        <f>(C85 * E85 + C85 * E85 * F85)</f>
        <v>0</v>
      </c>
    </row>
    <row r="86" spans="1:7" x14ac:dyDescent="0.25">
      <c r="A86" s="6"/>
      <c r="B86" s="14" t="s">
        <v>133</v>
      </c>
      <c r="C86" s="23"/>
      <c r="D86" s="23"/>
      <c r="E86" s="23"/>
      <c r="F86" s="23"/>
      <c r="G86" s="23"/>
    </row>
    <row r="87" spans="1:7" x14ac:dyDescent="0.25">
      <c r="A87" s="5"/>
      <c r="B87" s="13" t="s">
        <v>134</v>
      </c>
      <c r="C87" s="22"/>
      <c r="D87" s="22"/>
      <c r="E87" s="22"/>
      <c r="F87" s="22"/>
      <c r="G87" s="22"/>
    </row>
    <row r="88" spans="1:7" x14ac:dyDescent="0.25">
      <c r="A88" s="6"/>
      <c r="B88" s="14" t="s">
        <v>135</v>
      </c>
      <c r="C88" s="23"/>
      <c r="D88" s="23"/>
      <c r="E88" s="23"/>
      <c r="F88" s="23"/>
      <c r="G88" s="23"/>
    </row>
    <row r="89" spans="1:7" ht="30" x14ac:dyDescent="0.25">
      <c r="A89" s="6"/>
      <c r="B89" s="15" t="s">
        <v>136</v>
      </c>
      <c r="C89" s="23"/>
      <c r="D89" s="23" t="s">
        <v>71</v>
      </c>
      <c r="E89" s="23"/>
      <c r="F89" s="23">
        <f>(0)</f>
        <v>0</v>
      </c>
      <c r="G89" s="23">
        <f>(C89 * E89 + C89 * E89 * F89)</f>
        <v>0</v>
      </c>
    </row>
    <row r="90" spans="1:7" x14ac:dyDescent="0.25">
      <c r="A90" s="5"/>
      <c r="B90" s="13" t="s">
        <v>137</v>
      </c>
      <c r="C90" s="22"/>
      <c r="D90" s="22"/>
      <c r="E90" s="22"/>
      <c r="F90" s="22"/>
      <c r="G90" s="22"/>
    </row>
    <row r="91" spans="1:7" x14ac:dyDescent="0.25">
      <c r="A91" s="6"/>
      <c r="B91" s="14" t="s">
        <v>138</v>
      </c>
      <c r="C91" s="23"/>
      <c r="D91" s="23"/>
      <c r="E91" s="23"/>
      <c r="F91" s="23"/>
      <c r="G91" s="23"/>
    </row>
    <row r="92" spans="1:7" ht="45" x14ac:dyDescent="0.25">
      <c r="A92" s="6"/>
      <c r="B92" s="15" t="s">
        <v>139</v>
      </c>
      <c r="C92" s="23"/>
      <c r="D92" s="23" t="s">
        <v>71</v>
      </c>
      <c r="E92" s="23"/>
      <c r="F92" s="23">
        <f>(0)</f>
        <v>0</v>
      </c>
      <c r="G92" s="23">
        <f>(C92 * E92 + C92 * E92 * F92)</f>
        <v>0</v>
      </c>
    </row>
    <row r="93" spans="1:7" ht="30" x14ac:dyDescent="0.25">
      <c r="A93" s="6" t="s">
        <v>140</v>
      </c>
      <c r="B93" s="15" t="s">
        <v>141</v>
      </c>
      <c r="C93" s="23"/>
      <c r="D93" s="23"/>
      <c r="E93" s="23"/>
      <c r="F93" s="23">
        <f>(0)</f>
        <v>0</v>
      </c>
      <c r="G93" s="23">
        <f>(C93 * E93 + C93 * E93 * F93)</f>
        <v>0</v>
      </c>
    </row>
    <row r="94" spans="1:7" x14ac:dyDescent="0.25">
      <c r="A94" s="5"/>
      <c r="B94" s="13" t="s">
        <v>142</v>
      </c>
      <c r="C94" s="22"/>
      <c r="D94" s="22"/>
      <c r="E94" s="22"/>
      <c r="F94" s="22"/>
      <c r="G94" s="22"/>
    </row>
    <row r="95" spans="1:7" x14ac:dyDescent="0.25">
      <c r="A95" s="6"/>
      <c r="B95" s="14" t="s">
        <v>143</v>
      </c>
      <c r="C95" s="23"/>
      <c r="D95" s="23"/>
      <c r="E95" s="23"/>
      <c r="F95" s="23"/>
      <c r="G95" s="23"/>
    </row>
    <row r="96" spans="1:7" x14ac:dyDescent="0.25">
      <c r="A96" s="6"/>
      <c r="B96" s="15" t="s">
        <v>144</v>
      </c>
      <c r="C96" s="23"/>
      <c r="D96" s="23" t="s">
        <v>71</v>
      </c>
      <c r="E96" s="23"/>
      <c r="F96" s="23">
        <f>(0)</f>
        <v>0</v>
      </c>
      <c r="G96" s="23">
        <f>(C96 * E96 + C96 * E96 * F96)</f>
        <v>0</v>
      </c>
    </row>
    <row r="97" spans="1:7" x14ac:dyDescent="0.25">
      <c r="A97" s="5"/>
      <c r="B97" s="13" t="s">
        <v>145</v>
      </c>
      <c r="C97" s="22"/>
      <c r="D97" s="22"/>
      <c r="E97" s="22"/>
      <c r="F97" s="22"/>
      <c r="G97" s="22"/>
    </row>
    <row r="98" spans="1:7" x14ac:dyDescent="0.25">
      <c r="A98" s="6"/>
      <c r="B98" s="14" t="s">
        <v>146</v>
      </c>
      <c r="C98" s="23"/>
      <c r="D98" s="23"/>
      <c r="E98" s="23"/>
      <c r="F98" s="23"/>
      <c r="G98" s="23"/>
    </row>
    <row r="99" spans="1:7" ht="45" x14ac:dyDescent="0.25">
      <c r="A99" s="6"/>
      <c r="B99" s="15" t="s">
        <v>147</v>
      </c>
      <c r="C99" s="23"/>
      <c r="D99" s="23" t="s">
        <v>71</v>
      </c>
      <c r="E99" s="23"/>
      <c r="F99" s="23">
        <f>(0)</f>
        <v>0</v>
      </c>
      <c r="G99" s="23">
        <f>(C99 * E99 + C99 * E99 * F99)</f>
        <v>0</v>
      </c>
    </row>
    <row r="100" spans="1:7" x14ac:dyDescent="0.25">
      <c r="A100" s="6"/>
      <c r="B100" s="14" t="s">
        <v>148</v>
      </c>
      <c r="C100" s="23"/>
      <c r="D100" s="23"/>
      <c r="E100" s="23"/>
      <c r="F100" s="23"/>
      <c r="G100" s="23"/>
    </row>
    <row r="101" spans="1:7" x14ac:dyDescent="0.25">
      <c r="A101" s="6"/>
      <c r="B101" s="15" t="s">
        <v>149</v>
      </c>
      <c r="C101" s="23"/>
      <c r="D101" s="23" t="s">
        <v>71</v>
      </c>
      <c r="E101" s="23"/>
      <c r="F101" s="23">
        <f>(0)</f>
        <v>0</v>
      </c>
      <c r="G101" s="23">
        <f>(C101 * E101 + C101 * E101 * F101)</f>
        <v>0</v>
      </c>
    </row>
    <row r="102" spans="1:7" x14ac:dyDescent="0.25">
      <c r="A102" s="5"/>
      <c r="B102" s="13" t="s">
        <v>150</v>
      </c>
      <c r="C102" s="22"/>
      <c r="D102" s="22"/>
      <c r="E102" s="22"/>
      <c r="F102" s="22"/>
      <c r="G102" s="22"/>
    </row>
    <row r="103" spans="1:7" x14ac:dyDescent="0.25">
      <c r="A103" s="6"/>
      <c r="B103" s="14" t="s">
        <v>151</v>
      </c>
      <c r="C103" s="23"/>
      <c r="D103" s="23"/>
      <c r="E103" s="23"/>
      <c r="F103" s="23"/>
      <c r="G103" s="23"/>
    </row>
    <row r="104" spans="1:7" ht="30" x14ac:dyDescent="0.25">
      <c r="A104" s="6"/>
      <c r="B104" s="15" t="s">
        <v>152</v>
      </c>
      <c r="C104" s="23"/>
      <c r="D104" s="23" t="s">
        <v>71</v>
      </c>
      <c r="E104" s="23"/>
      <c r="F104" s="23">
        <f>(0)</f>
        <v>0</v>
      </c>
      <c r="G104" s="23">
        <f>(C104 * E104 + C104 * E104 * F104)</f>
        <v>0</v>
      </c>
    </row>
    <row r="105" spans="1:7" ht="30" x14ac:dyDescent="0.25">
      <c r="A105" s="6"/>
      <c r="B105" s="15" t="s">
        <v>153</v>
      </c>
      <c r="C105" s="23"/>
      <c r="D105" s="23" t="s">
        <v>71</v>
      </c>
      <c r="E105" s="23"/>
      <c r="F105" s="23">
        <f>(0)</f>
        <v>0</v>
      </c>
      <c r="G105" s="23">
        <f>(C105 * E105 + C105 * E105 * F105)</f>
        <v>0</v>
      </c>
    </row>
    <row r="106" spans="1:7" x14ac:dyDescent="0.25">
      <c r="A106" s="6"/>
      <c r="B106" s="15" t="s">
        <v>154</v>
      </c>
      <c r="C106" s="23"/>
      <c r="D106" s="23" t="s">
        <v>71</v>
      </c>
      <c r="E106" s="23"/>
      <c r="F106" s="23">
        <f>(0)</f>
        <v>0</v>
      </c>
      <c r="G106" s="23">
        <f>(C106 * E106 + C106 * E106 * F106)</f>
        <v>0</v>
      </c>
    </row>
    <row r="107" spans="1:7" x14ac:dyDescent="0.25">
      <c r="A107" s="6"/>
      <c r="B107" s="15" t="s">
        <v>155</v>
      </c>
      <c r="C107" s="23"/>
      <c r="D107" s="23" t="s">
        <v>71</v>
      </c>
      <c r="E107" s="23"/>
      <c r="F107" s="23">
        <f>(0)</f>
        <v>0</v>
      </c>
      <c r="G107" s="23">
        <f>(C107 * E107 + C107 * E107 * F107)</f>
        <v>0</v>
      </c>
    </row>
    <row r="108" spans="1:7" x14ac:dyDescent="0.25">
      <c r="A108" s="5"/>
      <c r="B108" s="13" t="s">
        <v>156</v>
      </c>
      <c r="C108" s="22"/>
      <c r="D108" s="22"/>
      <c r="E108" s="22"/>
      <c r="F108" s="22"/>
      <c r="G108" s="22"/>
    </row>
    <row r="109" spans="1:7" ht="45" x14ac:dyDescent="0.25">
      <c r="A109" s="6"/>
      <c r="B109" s="14" t="s">
        <v>157</v>
      </c>
      <c r="C109" s="23"/>
      <c r="D109" s="23"/>
      <c r="E109" s="23"/>
      <c r="F109" s="23"/>
      <c r="G109" s="23"/>
    </row>
    <row r="110" spans="1:7" x14ac:dyDescent="0.25">
      <c r="A110" s="6"/>
      <c r="B110" s="15" t="s">
        <v>158</v>
      </c>
      <c r="C110" s="23"/>
      <c r="D110" s="23" t="s">
        <v>71</v>
      </c>
      <c r="E110" s="23"/>
      <c r="F110" s="23">
        <f>(0)</f>
        <v>0</v>
      </c>
      <c r="G110" s="23">
        <f>(C110 * E110 + C110 * E110 * F110)</f>
        <v>0</v>
      </c>
    </row>
    <row r="111" spans="1:7" x14ac:dyDescent="0.25">
      <c r="A111" s="5"/>
      <c r="B111" s="13" t="s">
        <v>159</v>
      </c>
      <c r="C111" s="22"/>
      <c r="D111" s="22"/>
      <c r="E111" s="22"/>
      <c r="F111" s="22"/>
      <c r="G111" s="22"/>
    </row>
    <row r="112" spans="1:7" ht="30" x14ac:dyDescent="0.25">
      <c r="A112" s="6" t="s">
        <v>160</v>
      </c>
      <c r="B112" s="14" t="s">
        <v>161</v>
      </c>
      <c r="C112" s="23"/>
      <c r="D112" s="23"/>
      <c r="E112" s="23"/>
      <c r="F112" s="23">
        <f>(0)</f>
        <v>0</v>
      </c>
      <c r="G112" s="23">
        <f>(C112 * E112 + C112 * E112 * F112)</f>
        <v>0</v>
      </c>
    </row>
    <row r="113" spans="1:7" x14ac:dyDescent="0.25">
      <c r="A113" s="5"/>
      <c r="B113" s="13" t="s">
        <v>162</v>
      </c>
      <c r="C113" s="22"/>
      <c r="D113" s="22"/>
      <c r="E113" s="22"/>
      <c r="F113" s="22"/>
      <c r="G113" s="22"/>
    </row>
    <row r="114" spans="1:7" x14ac:dyDescent="0.25">
      <c r="A114" s="6"/>
      <c r="B114" s="14" t="s">
        <v>163</v>
      </c>
      <c r="C114" s="23"/>
      <c r="D114" s="23"/>
      <c r="E114" s="23"/>
      <c r="F114" s="23"/>
      <c r="G114" s="23"/>
    </row>
    <row r="115" spans="1:7" x14ac:dyDescent="0.25">
      <c r="A115" s="6"/>
      <c r="B115" s="15" t="s">
        <v>164</v>
      </c>
      <c r="C115" s="23"/>
      <c r="D115" s="23" t="s">
        <v>71</v>
      </c>
      <c r="E115" s="23"/>
      <c r="F115" s="23">
        <f>(0)</f>
        <v>0</v>
      </c>
      <c r="G115" s="23">
        <f>(C115 * E115 + C115 * E115 * F115)</f>
        <v>0</v>
      </c>
    </row>
    <row r="116" spans="1:7" x14ac:dyDescent="0.25">
      <c r="A116" s="6"/>
      <c r="B116" s="14" t="s">
        <v>165</v>
      </c>
      <c r="C116" s="23"/>
      <c r="D116" s="23"/>
      <c r="E116" s="23"/>
      <c r="F116" s="23"/>
      <c r="G116" s="23"/>
    </row>
    <row r="117" spans="1:7" x14ac:dyDescent="0.25">
      <c r="A117" s="6" t="s">
        <v>166</v>
      </c>
      <c r="B117" s="15" t="s">
        <v>167</v>
      </c>
      <c r="C117" s="23"/>
      <c r="D117" s="23"/>
      <c r="E117" s="23"/>
      <c r="F117" s="23">
        <f>(0)</f>
        <v>0</v>
      </c>
      <c r="G117" s="23">
        <f>(C117 * E117 + C117 * E117 * F117)</f>
        <v>0</v>
      </c>
    </row>
    <row r="118" spans="1:7" x14ac:dyDescent="0.25">
      <c r="A118" s="5"/>
      <c r="B118" s="13" t="s">
        <v>168</v>
      </c>
      <c r="C118" s="22"/>
      <c r="D118" s="22"/>
      <c r="E118" s="22"/>
      <c r="F118" s="22"/>
      <c r="G118" s="22"/>
    </row>
    <row r="119" spans="1:7" ht="45" x14ac:dyDescent="0.25">
      <c r="A119" s="6"/>
      <c r="B119" s="14" t="s">
        <v>169</v>
      </c>
      <c r="C119" s="23"/>
      <c r="D119" s="23"/>
      <c r="E119" s="23"/>
      <c r="F119" s="23"/>
      <c r="G119" s="23"/>
    </row>
    <row r="120" spans="1:7" x14ac:dyDescent="0.25">
      <c r="A120" s="6" t="s">
        <v>170</v>
      </c>
      <c r="B120" s="15" t="s">
        <v>171</v>
      </c>
      <c r="C120" s="23"/>
      <c r="D120" s="23"/>
      <c r="E120" s="23"/>
      <c r="F120" s="23">
        <f>(0)</f>
        <v>0</v>
      </c>
      <c r="G120" s="23">
        <f>(C120 * E120 + C120 * E120 * F120)</f>
        <v>0</v>
      </c>
    </row>
    <row r="121" spans="1:7" x14ac:dyDescent="0.25">
      <c r="A121" s="5"/>
      <c r="B121" s="13" t="s">
        <v>172</v>
      </c>
      <c r="C121" s="22"/>
      <c r="D121" s="22"/>
      <c r="E121" s="22"/>
      <c r="F121" s="22"/>
      <c r="G121" s="22"/>
    </row>
    <row r="122" spans="1:7" x14ac:dyDescent="0.25">
      <c r="A122" s="6"/>
      <c r="B122" s="14" t="s">
        <v>173</v>
      </c>
      <c r="C122" s="23"/>
      <c r="D122" s="23"/>
      <c r="E122" s="23"/>
      <c r="F122" s="23"/>
      <c r="G122" s="23"/>
    </row>
    <row r="123" spans="1:7" x14ac:dyDescent="0.25">
      <c r="A123" s="6" t="s">
        <v>174</v>
      </c>
      <c r="B123" s="15" t="s">
        <v>175</v>
      </c>
      <c r="C123" s="23"/>
      <c r="D123" s="23"/>
      <c r="E123" s="23"/>
      <c r="F123" s="23">
        <f>(0)</f>
        <v>0</v>
      </c>
      <c r="G123" s="23">
        <f>(C123 * E123 + C123 * E123 * F123)</f>
        <v>0</v>
      </c>
    </row>
    <row r="124" spans="1:7" ht="30" x14ac:dyDescent="0.25">
      <c r="A124" s="4"/>
      <c r="B124" s="12" t="s">
        <v>176</v>
      </c>
      <c r="C124" s="21"/>
      <c r="D124" s="21"/>
      <c r="E124" s="21"/>
      <c r="F124" s="21"/>
      <c r="G124" s="21"/>
    </row>
    <row r="125" spans="1:7" x14ac:dyDescent="0.25">
      <c r="A125" s="5"/>
      <c r="B125" s="13" t="s">
        <v>177</v>
      </c>
      <c r="C125" s="22"/>
      <c r="D125" s="22"/>
      <c r="E125" s="22"/>
      <c r="F125" s="22"/>
      <c r="G125" s="22"/>
    </row>
    <row r="126" spans="1:7" x14ac:dyDescent="0.25">
      <c r="A126" s="6"/>
      <c r="B126" s="14" t="s">
        <v>178</v>
      </c>
      <c r="C126" s="23"/>
      <c r="D126" s="23"/>
      <c r="E126" s="23"/>
      <c r="F126" s="23"/>
      <c r="G126" s="23"/>
    </row>
    <row r="127" spans="1:7" x14ac:dyDescent="0.25">
      <c r="A127" s="6"/>
      <c r="B127" s="15" t="s">
        <v>179</v>
      </c>
      <c r="C127" s="23"/>
      <c r="D127" s="23"/>
      <c r="E127" s="23"/>
      <c r="F127" s="23">
        <f>(0)</f>
        <v>0</v>
      </c>
      <c r="G127" s="23">
        <f t="shared" ref="G127:G134" si="2">(C127 * E127 + C127 * E127 * F127)</f>
        <v>0</v>
      </c>
    </row>
    <row r="128" spans="1:7" x14ac:dyDescent="0.25">
      <c r="A128" s="6" t="s">
        <v>180</v>
      </c>
      <c r="B128" s="15" t="s">
        <v>181</v>
      </c>
      <c r="C128" s="23">
        <f>(1)*(1)*(1)*(1)*(1 + (0))</f>
        <v>1</v>
      </c>
      <c r="D128" s="23" t="s">
        <v>47</v>
      </c>
      <c r="E128" s="23"/>
      <c r="F128" s="23">
        <f>(0)</f>
        <v>0</v>
      </c>
      <c r="G128" s="23">
        <f t="shared" si="2"/>
        <v>0</v>
      </c>
    </row>
    <row r="129" spans="1:7" x14ac:dyDescent="0.25">
      <c r="A129" s="6" t="s">
        <v>182</v>
      </c>
      <c r="B129" s="15" t="s">
        <v>183</v>
      </c>
      <c r="C129" s="23">
        <f>(1)*(1)*(1)*(1)*(1 + (0))</f>
        <v>1</v>
      </c>
      <c r="D129" s="23" t="s">
        <v>47</v>
      </c>
      <c r="E129" s="23"/>
      <c r="F129" s="23">
        <f>(0)</f>
        <v>0</v>
      </c>
      <c r="G129" s="23">
        <f t="shared" si="2"/>
        <v>0</v>
      </c>
    </row>
    <row r="130" spans="1:7" x14ac:dyDescent="0.25">
      <c r="A130" s="6" t="s">
        <v>184</v>
      </c>
      <c r="B130" s="15" t="s">
        <v>185</v>
      </c>
      <c r="C130" s="23">
        <f>(1)*(1)*(1)*(1)*(1 + (0))</f>
        <v>1</v>
      </c>
      <c r="D130" s="23" t="s">
        <v>47</v>
      </c>
      <c r="E130" s="23"/>
      <c r="F130" s="23">
        <f>(0)</f>
        <v>0</v>
      </c>
      <c r="G130" s="23">
        <f t="shared" si="2"/>
        <v>0</v>
      </c>
    </row>
    <row r="131" spans="1:7" x14ac:dyDescent="0.25">
      <c r="A131" s="6" t="s">
        <v>186</v>
      </c>
      <c r="B131" s="15" t="s">
        <v>187</v>
      </c>
      <c r="C131" s="23">
        <f>(1)*(1)*(1)*(1)*(1 + (0))</f>
        <v>1</v>
      </c>
      <c r="D131" s="23" t="s">
        <v>47</v>
      </c>
      <c r="E131" s="23"/>
      <c r="F131" s="23">
        <f>(0)</f>
        <v>0</v>
      </c>
      <c r="G131" s="23">
        <f t="shared" si="2"/>
        <v>0</v>
      </c>
    </row>
    <row r="132" spans="1:7" x14ac:dyDescent="0.25">
      <c r="A132" s="6" t="s">
        <v>188</v>
      </c>
      <c r="B132" s="15" t="s">
        <v>189</v>
      </c>
      <c r="C132" s="23">
        <f>(1)*(1)*(1)*(1)*(1 + (0))</f>
        <v>1</v>
      </c>
      <c r="D132" s="23" t="s">
        <v>47</v>
      </c>
      <c r="E132" s="23"/>
      <c r="F132" s="23">
        <f>(0)</f>
        <v>0</v>
      </c>
      <c r="G132" s="23">
        <f t="shared" si="2"/>
        <v>0</v>
      </c>
    </row>
    <row r="133" spans="1:7" ht="45" x14ac:dyDescent="0.25">
      <c r="A133" s="6" t="s">
        <v>190</v>
      </c>
      <c r="B133" s="15" t="s">
        <v>191</v>
      </c>
      <c r="C133" s="23"/>
      <c r="D133" s="23" t="s">
        <v>18</v>
      </c>
      <c r="E133" s="23"/>
      <c r="F133" s="23">
        <f>(0)</f>
        <v>0</v>
      </c>
      <c r="G133" s="23">
        <f t="shared" si="2"/>
        <v>0</v>
      </c>
    </row>
    <row r="134" spans="1:7" ht="30" x14ac:dyDescent="0.25">
      <c r="A134" s="6" t="s">
        <v>192</v>
      </c>
      <c r="B134" s="15" t="s">
        <v>193</v>
      </c>
      <c r="C134" s="23"/>
      <c r="D134" s="23" t="s">
        <v>18</v>
      </c>
      <c r="E134" s="23"/>
      <c r="F134" s="23">
        <f>(0)</f>
        <v>0</v>
      </c>
      <c r="G134" s="23">
        <f t="shared" si="2"/>
        <v>0</v>
      </c>
    </row>
    <row r="135" spans="1:7" ht="30" x14ac:dyDescent="0.25">
      <c r="A135" s="4"/>
      <c r="B135" s="12" t="s">
        <v>194</v>
      </c>
      <c r="C135" s="21"/>
      <c r="D135" s="21"/>
      <c r="E135" s="21"/>
      <c r="F135" s="21"/>
      <c r="G135" s="21"/>
    </row>
    <row r="136" spans="1:7" ht="30" x14ac:dyDescent="0.25">
      <c r="A136" s="6" t="s">
        <v>195</v>
      </c>
      <c r="B136" s="16" t="s">
        <v>196</v>
      </c>
      <c r="C136" s="23">
        <f>(1)*(1)*(1)*(1)*(1 + (0))</f>
        <v>1</v>
      </c>
      <c r="D136" s="23" t="s">
        <v>47</v>
      </c>
      <c r="E136" s="23"/>
      <c r="F136" s="23">
        <f>(0)</f>
        <v>0</v>
      </c>
      <c r="G136" s="23">
        <f>(C136 * E136 + C136 * E136 * F136)</f>
        <v>0</v>
      </c>
    </row>
    <row r="137" spans="1:7" x14ac:dyDescent="0.25">
      <c r="A137" s="4"/>
      <c r="B137" s="12" t="s">
        <v>197</v>
      </c>
      <c r="C137" s="21"/>
      <c r="D137" s="21"/>
      <c r="E137" s="21"/>
      <c r="F137" s="21"/>
      <c r="G137" s="21"/>
    </row>
    <row r="138" spans="1:7" ht="30" x14ac:dyDescent="0.25">
      <c r="A138" s="6" t="s">
        <v>198</v>
      </c>
      <c r="B138" s="16" t="s">
        <v>196</v>
      </c>
      <c r="C138" s="23">
        <f>(1)*(1)*(1)*(1)*(1 + (0))</f>
        <v>1</v>
      </c>
      <c r="D138" s="23" t="s">
        <v>47</v>
      </c>
      <c r="E138" s="23"/>
      <c r="F138" s="23">
        <f>(0)</f>
        <v>0</v>
      </c>
      <c r="G138" s="23">
        <f>(C138 * E138 + C138 * E138 * F138)</f>
        <v>0</v>
      </c>
    </row>
    <row r="139" spans="1:7" ht="45" x14ac:dyDescent="0.25">
      <c r="A139" s="4"/>
      <c r="B139" s="12" t="s">
        <v>199</v>
      </c>
      <c r="C139" s="21"/>
      <c r="D139" s="21"/>
      <c r="E139" s="21"/>
      <c r="F139" s="21"/>
      <c r="G139" s="21"/>
    </row>
    <row r="140" spans="1:7" ht="30" x14ac:dyDescent="0.25">
      <c r="A140" s="6" t="s">
        <v>200</v>
      </c>
      <c r="B140" s="16" t="s">
        <v>196</v>
      </c>
      <c r="C140" s="23">
        <f>(1)*(1)*(1)*(1)*(1 + (0))</f>
        <v>1</v>
      </c>
      <c r="D140" s="23" t="s">
        <v>47</v>
      </c>
      <c r="E140" s="23"/>
      <c r="F140" s="23">
        <f>(0)</f>
        <v>0</v>
      </c>
      <c r="G140" s="23">
        <f>(C140 * E140 + C140 * E140 * F140)</f>
        <v>0</v>
      </c>
    </row>
    <row r="141" spans="1:7" ht="30" x14ac:dyDescent="0.25">
      <c r="A141" s="4"/>
      <c r="B141" s="12" t="s">
        <v>201</v>
      </c>
      <c r="C141" s="21"/>
      <c r="D141" s="21"/>
      <c r="E141" s="21"/>
      <c r="F141" s="21"/>
      <c r="G141" s="21"/>
    </row>
    <row r="142" spans="1:7" ht="30" x14ac:dyDescent="0.25">
      <c r="A142" s="6" t="s">
        <v>202</v>
      </c>
      <c r="B142" s="16" t="s">
        <v>196</v>
      </c>
      <c r="C142" s="23">
        <f>(1)*(1)*(1)*(1)*(1 + (0))</f>
        <v>1</v>
      </c>
      <c r="D142" s="23" t="s">
        <v>47</v>
      </c>
      <c r="E142" s="23"/>
      <c r="F142" s="23">
        <f>(0)</f>
        <v>0</v>
      </c>
      <c r="G142" s="23">
        <f>(C142 * E142 + C142 * E142 * F142)</f>
        <v>0</v>
      </c>
    </row>
    <row r="143" spans="1:7" x14ac:dyDescent="0.25">
      <c r="A143" s="4"/>
      <c r="B143" s="12" t="s">
        <v>203</v>
      </c>
      <c r="C143" s="21"/>
      <c r="D143" s="21"/>
      <c r="E143" s="21"/>
      <c r="F143" s="21"/>
      <c r="G143" s="21"/>
    </row>
    <row r="144" spans="1:7" ht="30" x14ac:dyDescent="0.25">
      <c r="A144" s="6" t="s">
        <v>204</v>
      </c>
      <c r="B144" s="16" t="s">
        <v>205</v>
      </c>
      <c r="C144" s="23">
        <f>(1)*(1)*(1)*(1)*(1 + (0))</f>
        <v>1</v>
      </c>
      <c r="D144" s="23" t="s">
        <v>47</v>
      </c>
      <c r="E144" s="23"/>
      <c r="F144" s="23">
        <f>(0)</f>
        <v>0</v>
      </c>
      <c r="G144" s="23">
        <f>(C144 * E144 + C144 * E144 * F144)</f>
        <v>0</v>
      </c>
    </row>
    <row r="145" spans="1:7" x14ac:dyDescent="0.25">
      <c r="A145" s="4"/>
      <c r="B145" s="12" t="s">
        <v>206</v>
      </c>
      <c r="C145" s="21"/>
      <c r="D145" s="21"/>
      <c r="E145" s="21"/>
      <c r="F145" s="21"/>
      <c r="G145" s="21"/>
    </row>
    <row r="146" spans="1:7" x14ac:dyDescent="0.25">
      <c r="A146" s="6" t="s">
        <v>207</v>
      </c>
      <c r="B146" s="16" t="s">
        <v>208</v>
      </c>
      <c r="C146" s="23">
        <f>(1)*(1)*(1)*(1)*(1 + (0))</f>
        <v>1</v>
      </c>
      <c r="D146" s="23" t="s">
        <v>47</v>
      </c>
      <c r="E146" s="23"/>
      <c r="F146" s="23">
        <f>(0)</f>
        <v>0</v>
      </c>
      <c r="G146" s="23">
        <f>(C146 * E146 + C146 * E146 * F146)</f>
        <v>0</v>
      </c>
    </row>
    <row r="147" spans="1:7" x14ac:dyDescent="0.25">
      <c r="A147" s="4"/>
      <c r="B147" s="12" t="s">
        <v>209</v>
      </c>
      <c r="C147" s="21"/>
      <c r="D147" s="21"/>
      <c r="E147" s="21"/>
      <c r="F147" s="21"/>
      <c r="G147" s="21"/>
    </row>
    <row r="148" spans="1:7" ht="60" x14ac:dyDescent="0.25">
      <c r="A148" s="6" t="s">
        <v>210</v>
      </c>
      <c r="B148" s="16" t="s">
        <v>211</v>
      </c>
      <c r="C148" s="23">
        <f>(1)*(1)*(1)*(1)*(1 + (0))</f>
        <v>1</v>
      </c>
      <c r="D148" s="23" t="s">
        <v>47</v>
      </c>
      <c r="E148" s="23"/>
      <c r="F148" s="23">
        <f>(0)</f>
        <v>0</v>
      </c>
      <c r="G148" s="23">
        <f>(C148 * E148 + C148 * E148 * F148)</f>
        <v>0</v>
      </c>
    </row>
    <row r="149" spans="1:7" x14ac:dyDescent="0.25">
      <c r="A149" s="4"/>
      <c r="B149" s="12" t="s">
        <v>212</v>
      </c>
      <c r="C149" s="21"/>
      <c r="D149" s="21"/>
      <c r="E149" s="21"/>
      <c r="F149" s="21"/>
      <c r="G149" s="21"/>
    </row>
    <row r="150" spans="1:7" x14ac:dyDescent="0.25">
      <c r="A150" s="6" t="s">
        <v>213</v>
      </c>
      <c r="B150" s="16" t="s">
        <v>126</v>
      </c>
      <c r="C150" s="23">
        <f>(1)*(1)*(1)*(1)*(1 + (0))</f>
        <v>1</v>
      </c>
      <c r="D150" s="23" t="s">
        <v>47</v>
      </c>
      <c r="E150" s="23"/>
      <c r="F150" s="23">
        <f>(0)</f>
        <v>0</v>
      </c>
      <c r="G150" s="23">
        <f>(C150 * E150 + C150 * E150 * F150)</f>
        <v>0</v>
      </c>
    </row>
    <row r="151" spans="1:7" x14ac:dyDescent="0.25">
      <c r="A151" s="4"/>
      <c r="B151" s="12" t="s">
        <v>214</v>
      </c>
      <c r="C151" s="21"/>
      <c r="D151" s="21"/>
      <c r="E151" s="21"/>
      <c r="F151" s="21"/>
      <c r="G151" s="21"/>
    </row>
    <row r="152" spans="1:7" x14ac:dyDescent="0.25">
      <c r="A152" s="6" t="s">
        <v>215</v>
      </c>
      <c r="B152" s="16" t="s">
        <v>126</v>
      </c>
      <c r="C152" s="23">
        <f>(1)*(1)*(1)*(1)*(1 + (0))</f>
        <v>1</v>
      </c>
      <c r="D152" s="23" t="s">
        <v>47</v>
      </c>
      <c r="E152" s="23"/>
      <c r="F152" s="23">
        <f>(0)</f>
        <v>0</v>
      </c>
      <c r="G152" s="23">
        <f>(C152 * E152 + C152 * E152 * F152)</f>
        <v>0</v>
      </c>
    </row>
    <row r="153" spans="1:7" x14ac:dyDescent="0.25">
      <c r="A153" s="4"/>
      <c r="B153" s="12" t="s">
        <v>216</v>
      </c>
      <c r="C153" s="21"/>
      <c r="D153" s="21"/>
      <c r="E153" s="21"/>
      <c r="F153" s="21"/>
      <c r="G153" s="21"/>
    </row>
    <row r="154" spans="1:7" x14ac:dyDescent="0.25">
      <c r="A154" s="6" t="s">
        <v>217</v>
      </c>
      <c r="B154" s="16" t="s">
        <v>126</v>
      </c>
      <c r="C154" s="23">
        <f>(1)*(1)*(1)*(1)*(1 + (0))</f>
        <v>1</v>
      </c>
      <c r="D154" s="23" t="s">
        <v>47</v>
      </c>
      <c r="E154" s="23"/>
      <c r="F154" s="23">
        <f>(0)</f>
        <v>0</v>
      </c>
      <c r="G154" s="23">
        <f>(C154 * E154 + C154 * E154 * F154)</f>
        <v>0</v>
      </c>
    </row>
    <row r="155" spans="1:7" x14ac:dyDescent="0.25">
      <c r="A155" s="4"/>
      <c r="B155" s="12" t="s">
        <v>218</v>
      </c>
      <c r="C155" s="21"/>
      <c r="D155" s="21"/>
      <c r="E155" s="21"/>
      <c r="F155" s="21"/>
      <c r="G155" s="21"/>
    </row>
    <row r="156" spans="1:7" ht="30" x14ac:dyDescent="0.25">
      <c r="A156" s="6" t="s">
        <v>219</v>
      </c>
      <c r="B156" s="16" t="s">
        <v>220</v>
      </c>
      <c r="C156" s="23">
        <f>(1)*(1)*(1)*(1)*(1 + (0))</f>
        <v>1</v>
      </c>
      <c r="D156" s="23" t="s">
        <v>47</v>
      </c>
      <c r="E156" s="23"/>
      <c r="F156" s="23">
        <f>(0)</f>
        <v>0</v>
      </c>
      <c r="G156" s="23">
        <f>(C156 * E156 + C156 * E156 * F156)</f>
        <v>0</v>
      </c>
    </row>
    <row r="157" spans="1:7" ht="30" x14ac:dyDescent="0.25">
      <c r="A157" s="4"/>
      <c r="B157" s="12" t="s">
        <v>221</v>
      </c>
      <c r="C157" s="21"/>
      <c r="D157" s="21"/>
      <c r="E157" s="21"/>
      <c r="F157" s="21"/>
      <c r="G157" s="21"/>
    </row>
    <row r="158" spans="1:7" x14ac:dyDescent="0.25">
      <c r="A158" s="5"/>
      <c r="B158" s="13" t="s">
        <v>222</v>
      </c>
      <c r="C158" s="22"/>
      <c r="D158" s="22"/>
      <c r="E158" s="22"/>
      <c r="F158" s="22"/>
      <c r="G158" s="22"/>
    </row>
    <row r="159" spans="1:7" x14ac:dyDescent="0.25">
      <c r="A159" s="6"/>
      <c r="B159" s="14" t="s">
        <v>223</v>
      </c>
      <c r="C159" s="23"/>
      <c r="D159" s="23"/>
      <c r="E159" s="23"/>
      <c r="F159" s="23"/>
      <c r="G159" s="23"/>
    </row>
    <row r="160" spans="1:7" ht="45" x14ac:dyDescent="0.25">
      <c r="A160" s="6" t="s">
        <v>224</v>
      </c>
      <c r="B160" s="15" t="s">
        <v>225</v>
      </c>
      <c r="C160" s="23">
        <f>(1)*(1)*(1)*(1)*(1 + (0))</f>
        <v>1</v>
      </c>
      <c r="D160" s="23" t="s">
        <v>47</v>
      </c>
      <c r="E160" s="23"/>
      <c r="F160" s="23">
        <f>(0)</f>
        <v>0</v>
      </c>
      <c r="G160" s="23">
        <f>(C160 * E160 + C160 * E160 * F160)</f>
        <v>0</v>
      </c>
    </row>
    <row r="161" spans="1:7" x14ac:dyDescent="0.25">
      <c r="A161" s="6"/>
      <c r="B161" s="14" t="s">
        <v>48</v>
      </c>
      <c r="C161" s="23"/>
      <c r="D161" s="23"/>
      <c r="E161" s="23"/>
      <c r="F161" s="23"/>
      <c r="G161" s="23"/>
    </row>
    <row r="162" spans="1:7" ht="45" x14ac:dyDescent="0.25">
      <c r="A162" s="6" t="s">
        <v>226</v>
      </c>
      <c r="B162" s="15" t="s">
        <v>227</v>
      </c>
      <c r="C162" s="23">
        <f>(1)*(1)*(1)*(1)*(1 + (0))</f>
        <v>1</v>
      </c>
      <c r="D162" s="23" t="s">
        <v>47</v>
      </c>
      <c r="E162" s="23"/>
      <c r="F162" s="23">
        <f>(0)</f>
        <v>0</v>
      </c>
      <c r="G162" s="23">
        <f>(C162 * E162 + C162 * E162 * F162)</f>
        <v>0</v>
      </c>
    </row>
    <row r="163" spans="1:7" x14ac:dyDescent="0.25">
      <c r="A163" s="6"/>
      <c r="B163" s="14" t="s">
        <v>228</v>
      </c>
      <c r="C163" s="23"/>
      <c r="D163" s="23"/>
      <c r="E163" s="23"/>
      <c r="F163" s="23"/>
      <c r="G163" s="23"/>
    </row>
    <row r="164" spans="1:7" x14ac:dyDescent="0.25">
      <c r="A164" s="6" t="s">
        <v>229</v>
      </c>
      <c r="B164" s="15" t="s">
        <v>230</v>
      </c>
      <c r="C164" s="23">
        <f>(1)*(1)*(1)*(1)*(1 + (0))</f>
        <v>1</v>
      </c>
      <c r="D164" s="23" t="s">
        <v>47</v>
      </c>
      <c r="E164" s="23"/>
      <c r="F164" s="23">
        <f>(0)</f>
        <v>0</v>
      </c>
      <c r="G164" s="23">
        <f>(C164 * E164 + C164 * E164 * F164)</f>
        <v>0</v>
      </c>
    </row>
    <row r="165" spans="1:7" x14ac:dyDescent="0.25">
      <c r="A165" s="5"/>
      <c r="B165" s="13" t="s">
        <v>231</v>
      </c>
      <c r="C165" s="22"/>
      <c r="D165" s="22"/>
      <c r="E165" s="22"/>
      <c r="F165" s="22"/>
      <c r="G165" s="22"/>
    </row>
    <row r="166" spans="1:7" ht="90" x14ac:dyDescent="0.25">
      <c r="A166" s="6" t="s">
        <v>232</v>
      </c>
      <c r="B166" s="14" t="s">
        <v>233</v>
      </c>
      <c r="C166" s="23">
        <f>(1)*(1)*(1)*(1)*(1 + (0))</f>
        <v>1</v>
      </c>
      <c r="D166" s="23" t="s">
        <v>47</v>
      </c>
      <c r="E166" s="23"/>
      <c r="F166" s="23">
        <f>(0)</f>
        <v>0</v>
      </c>
      <c r="G166" s="23">
        <f>(C166 * E166 + C166 * E166 * F166)</f>
        <v>0</v>
      </c>
    </row>
    <row r="167" spans="1:7" ht="30" x14ac:dyDescent="0.25">
      <c r="A167" s="6" t="s">
        <v>234</v>
      </c>
      <c r="B167" s="14" t="s">
        <v>235</v>
      </c>
      <c r="C167" s="23">
        <f>(1)*(1)*(1)*(1)*(1 + (0))</f>
        <v>1</v>
      </c>
      <c r="D167" s="23" t="s">
        <v>47</v>
      </c>
      <c r="E167" s="23"/>
      <c r="F167" s="23">
        <f>(0)</f>
        <v>0</v>
      </c>
      <c r="G167" s="23">
        <f>(C167 * E167 + C167 * E167 * F167)</f>
        <v>0</v>
      </c>
    </row>
    <row r="168" spans="1:7" ht="30" x14ac:dyDescent="0.25">
      <c r="A168" s="6" t="s">
        <v>236</v>
      </c>
      <c r="B168" s="14" t="s">
        <v>237</v>
      </c>
      <c r="C168" s="23">
        <f>(1)*(1)*(1)*(1)*(1 + (0))</f>
        <v>1</v>
      </c>
      <c r="D168" s="23" t="s">
        <v>47</v>
      </c>
      <c r="E168" s="23"/>
      <c r="F168" s="23">
        <f>(0)</f>
        <v>0</v>
      </c>
      <c r="G168" s="23">
        <f>(C168 * E168 + C168 * E168 * F168)</f>
        <v>0</v>
      </c>
    </row>
    <row r="169" spans="1:7" x14ac:dyDescent="0.25">
      <c r="A169" s="5"/>
      <c r="B169" s="13" t="s">
        <v>238</v>
      </c>
      <c r="C169" s="22"/>
      <c r="D169" s="22"/>
      <c r="E169" s="22"/>
      <c r="F169" s="22"/>
      <c r="G169" s="22"/>
    </row>
    <row r="170" spans="1:7" ht="30" x14ac:dyDescent="0.25">
      <c r="A170" s="6" t="s">
        <v>239</v>
      </c>
      <c r="B170" s="14" t="s">
        <v>240</v>
      </c>
      <c r="C170" s="23">
        <f>(1)*(1)*(1)*(1)*(1 + (0))</f>
        <v>1</v>
      </c>
      <c r="D170" s="23" t="s">
        <v>47</v>
      </c>
      <c r="E170" s="23"/>
      <c r="F170" s="23">
        <f>(0)</f>
        <v>0</v>
      </c>
      <c r="G170" s="23">
        <f>(C170 * E170 + C170 * E170 * F170)</f>
        <v>0</v>
      </c>
    </row>
    <row r="171" spans="1:7" ht="90" x14ac:dyDescent="0.25">
      <c r="A171" s="6" t="s">
        <v>241</v>
      </c>
      <c r="B171" s="14" t="s">
        <v>242</v>
      </c>
      <c r="C171" s="23">
        <f>(1)*(1)*(1)*(1)*(1 + (0))</f>
        <v>1</v>
      </c>
      <c r="D171" s="23" t="s">
        <v>47</v>
      </c>
      <c r="E171" s="23"/>
      <c r="F171" s="23">
        <f>(0)</f>
        <v>0</v>
      </c>
      <c r="G171" s="23">
        <f>(C171 * E171 + C171 * E171 * F171)</f>
        <v>0</v>
      </c>
    </row>
    <row r="172" spans="1:7" ht="105" x14ac:dyDescent="0.25">
      <c r="A172" s="6" t="s">
        <v>243</v>
      </c>
      <c r="B172" s="14" t="s">
        <v>244</v>
      </c>
      <c r="C172" s="23"/>
      <c r="D172" s="23" t="s">
        <v>18</v>
      </c>
      <c r="E172" s="23"/>
      <c r="F172" s="23">
        <f>(0)</f>
        <v>0</v>
      </c>
      <c r="G172" s="23">
        <f>(C172 * E172 + C172 * E172 * F172)</f>
        <v>0</v>
      </c>
    </row>
    <row r="173" spans="1:7" ht="30" x14ac:dyDescent="0.25">
      <c r="A173" s="5"/>
      <c r="B173" s="13" t="s">
        <v>245</v>
      </c>
      <c r="C173" s="22"/>
      <c r="D173" s="22"/>
      <c r="E173" s="22"/>
      <c r="F173" s="22"/>
      <c r="G173" s="22"/>
    </row>
    <row r="174" spans="1:7" ht="135" x14ac:dyDescent="0.25">
      <c r="A174" s="6" t="s">
        <v>246</v>
      </c>
      <c r="B174" s="14" t="s">
        <v>247</v>
      </c>
      <c r="C174" s="23">
        <f>(1)*(1)*(1)*(1)*(1 + (0))</f>
        <v>1</v>
      </c>
      <c r="D174" s="23" t="s">
        <v>47</v>
      </c>
      <c r="E174" s="23"/>
      <c r="F174" s="23">
        <f>(0)</f>
        <v>0</v>
      </c>
      <c r="G174" s="23">
        <f>(C174 * E174 + C174 * E174 * F174)</f>
        <v>0</v>
      </c>
    </row>
    <row r="175" spans="1:7" ht="45" x14ac:dyDescent="0.25">
      <c r="A175" s="6" t="s">
        <v>248</v>
      </c>
      <c r="B175" s="14" t="s">
        <v>249</v>
      </c>
      <c r="C175" s="23">
        <f>(1)*(1)*(1)*(1)*(1 + (0))</f>
        <v>1</v>
      </c>
      <c r="D175" s="23" t="s">
        <v>47</v>
      </c>
      <c r="E175" s="23"/>
      <c r="F175" s="23">
        <f>(0)</f>
        <v>0</v>
      </c>
      <c r="G175" s="23">
        <f>(C175 * E175 + C175 * E175 * F175)</f>
        <v>0</v>
      </c>
    </row>
    <row r="176" spans="1:7" x14ac:dyDescent="0.25">
      <c r="A176" s="5"/>
      <c r="B176" s="13" t="s">
        <v>250</v>
      </c>
      <c r="C176" s="22"/>
      <c r="D176" s="22"/>
      <c r="E176" s="22"/>
      <c r="F176" s="22"/>
      <c r="G176" s="22"/>
    </row>
    <row r="177" spans="1:7" ht="105" x14ac:dyDescent="0.25">
      <c r="A177" s="6" t="s">
        <v>251</v>
      </c>
      <c r="B177" s="14" t="s">
        <v>252</v>
      </c>
      <c r="C177" s="23">
        <f>(1)*(1)*(1)*(1)*(1 + (0))</f>
        <v>1</v>
      </c>
      <c r="D177" s="23" t="s">
        <v>47</v>
      </c>
      <c r="E177" s="23"/>
      <c r="F177" s="23">
        <f>(0)</f>
        <v>0</v>
      </c>
      <c r="G177" s="23">
        <f>(C177 * E177 + C177 * E177 * F177)</f>
        <v>0</v>
      </c>
    </row>
    <row r="178" spans="1:7" ht="30" x14ac:dyDescent="0.25">
      <c r="A178" s="5"/>
      <c r="B178" s="13" t="s">
        <v>253</v>
      </c>
      <c r="C178" s="22"/>
      <c r="D178" s="22"/>
      <c r="E178" s="22"/>
      <c r="F178" s="22"/>
      <c r="G178" s="22"/>
    </row>
    <row r="179" spans="1:7" x14ac:dyDescent="0.25">
      <c r="A179" s="6"/>
      <c r="B179" s="14" t="s">
        <v>254</v>
      </c>
      <c r="C179" s="23"/>
      <c r="D179" s="23"/>
      <c r="E179" s="23"/>
      <c r="F179" s="23"/>
      <c r="G179" s="23"/>
    </row>
    <row r="180" spans="1:7" ht="150" x14ac:dyDescent="0.25">
      <c r="A180" s="6" t="s">
        <v>255</v>
      </c>
      <c r="B180" s="15" t="s">
        <v>256</v>
      </c>
      <c r="C180" s="23">
        <f t="shared" ref="C180:C185" si="3">(1)*(1)*(1)*(1)*(1 + (0))</f>
        <v>1</v>
      </c>
      <c r="D180" s="23" t="s">
        <v>47</v>
      </c>
      <c r="E180" s="23"/>
      <c r="F180" s="23">
        <f>(0)</f>
        <v>0</v>
      </c>
      <c r="G180" s="23">
        <f t="shared" ref="G180:G185" si="4">(C180 * E180 + C180 * E180 * F180)</f>
        <v>0</v>
      </c>
    </row>
    <row r="181" spans="1:7" ht="60" x14ac:dyDescent="0.25">
      <c r="A181" s="6" t="s">
        <v>257</v>
      </c>
      <c r="B181" s="15" t="s">
        <v>258</v>
      </c>
      <c r="C181" s="23">
        <f t="shared" si="3"/>
        <v>1</v>
      </c>
      <c r="D181" s="23" t="s">
        <v>47</v>
      </c>
      <c r="E181" s="23"/>
      <c r="F181" s="23">
        <f>(0)</f>
        <v>0</v>
      </c>
      <c r="G181" s="23">
        <f t="shared" si="4"/>
        <v>0</v>
      </c>
    </row>
    <row r="182" spans="1:7" ht="75" x14ac:dyDescent="0.25">
      <c r="A182" s="6" t="s">
        <v>259</v>
      </c>
      <c r="B182" s="15" t="s">
        <v>260</v>
      </c>
      <c r="C182" s="23">
        <f t="shared" si="3"/>
        <v>1</v>
      </c>
      <c r="D182" s="23" t="s">
        <v>261</v>
      </c>
      <c r="E182" s="23"/>
      <c r="F182" s="23">
        <f>(0)</f>
        <v>0</v>
      </c>
      <c r="G182" s="23">
        <f t="shared" si="4"/>
        <v>0</v>
      </c>
    </row>
    <row r="183" spans="1:7" ht="120" x14ac:dyDescent="0.25">
      <c r="A183" s="6" t="s">
        <v>262</v>
      </c>
      <c r="B183" s="15" t="s">
        <v>263</v>
      </c>
      <c r="C183" s="23">
        <f t="shared" si="3"/>
        <v>1</v>
      </c>
      <c r="D183" s="23" t="s">
        <v>47</v>
      </c>
      <c r="E183" s="23"/>
      <c r="F183" s="23">
        <f>(0)</f>
        <v>0</v>
      </c>
      <c r="G183" s="23">
        <f t="shared" si="4"/>
        <v>0</v>
      </c>
    </row>
    <row r="184" spans="1:7" ht="45" x14ac:dyDescent="0.25">
      <c r="A184" s="6" t="s">
        <v>264</v>
      </c>
      <c r="B184" s="15" t="s">
        <v>265</v>
      </c>
      <c r="C184" s="23">
        <f t="shared" si="3"/>
        <v>1</v>
      </c>
      <c r="D184" s="23" t="s">
        <v>47</v>
      </c>
      <c r="E184" s="23"/>
      <c r="F184" s="23">
        <f>(0)</f>
        <v>0</v>
      </c>
      <c r="G184" s="23">
        <f t="shared" si="4"/>
        <v>0</v>
      </c>
    </row>
    <row r="185" spans="1:7" ht="45" x14ac:dyDescent="0.25">
      <c r="A185" s="6" t="s">
        <v>266</v>
      </c>
      <c r="B185" s="15" t="s">
        <v>267</v>
      </c>
      <c r="C185" s="23">
        <f t="shared" si="3"/>
        <v>1</v>
      </c>
      <c r="D185" s="23" t="s">
        <v>47</v>
      </c>
      <c r="E185" s="23"/>
      <c r="F185" s="23">
        <f>(0)</f>
        <v>0</v>
      </c>
      <c r="G185" s="23">
        <f t="shared" si="4"/>
        <v>0</v>
      </c>
    </row>
    <row r="186" spans="1:7" x14ac:dyDescent="0.25">
      <c r="A186" s="6"/>
      <c r="B186" s="14" t="s">
        <v>268</v>
      </c>
      <c r="C186" s="23"/>
      <c r="D186" s="23"/>
      <c r="E186" s="23"/>
      <c r="F186" s="23"/>
      <c r="G186" s="23"/>
    </row>
    <row r="187" spans="1:7" x14ac:dyDescent="0.25">
      <c r="A187" s="6" t="s">
        <v>269</v>
      </c>
      <c r="B187" s="15" t="s">
        <v>270</v>
      </c>
      <c r="C187" s="23">
        <f>(1)*(1)*(1)*(1)*(1 + (0))</f>
        <v>1</v>
      </c>
      <c r="D187" s="23" t="s">
        <v>47</v>
      </c>
      <c r="E187" s="23"/>
      <c r="F187" s="23">
        <f>(0)</f>
        <v>0</v>
      </c>
      <c r="G187" s="23">
        <f>(C187 * E187 + C187 * E187 * F187)</f>
        <v>0</v>
      </c>
    </row>
    <row r="188" spans="1:7" x14ac:dyDescent="0.25">
      <c r="A188" s="6"/>
      <c r="B188" s="14" t="s">
        <v>271</v>
      </c>
      <c r="C188" s="23"/>
      <c r="D188" s="23"/>
      <c r="E188" s="23"/>
      <c r="F188" s="23"/>
      <c r="G188" s="23"/>
    </row>
    <row r="189" spans="1:7" ht="30" x14ac:dyDescent="0.25">
      <c r="A189" s="6" t="s">
        <v>272</v>
      </c>
      <c r="B189" s="15" t="s">
        <v>273</v>
      </c>
      <c r="C189" s="23">
        <f>(1)*(1)*(1)*(1)*(1 + (0))</f>
        <v>1</v>
      </c>
      <c r="D189" s="23" t="s">
        <v>47</v>
      </c>
      <c r="E189" s="23"/>
      <c r="F189" s="23">
        <f>(0)</f>
        <v>0</v>
      </c>
      <c r="G189" s="23">
        <f>(C189 * E189 + C189 * E189 * F189)</f>
        <v>0</v>
      </c>
    </row>
    <row r="190" spans="1:7" x14ac:dyDescent="0.25">
      <c r="A190" s="6"/>
      <c r="B190" s="14" t="s">
        <v>274</v>
      </c>
      <c r="C190" s="23"/>
      <c r="D190" s="23"/>
      <c r="E190" s="23"/>
      <c r="F190" s="23"/>
      <c r="G190" s="23"/>
    </row>
    <row r="191" spans="1:7" ht="45" x14ac:dyDescent="0.25">
      <c r="A191" s="6" t="s">
        <v>275</v>
      </c>
      <c r="B191" s="15" t="s">
        <v>276</v>
      </c>
      <c r="C191" s="23">
        <f>(1)*(1)*(1)*(1)*(1 + (0))</f>
        <v>1</v>
      </c>
      <c r="D191" s="23" t="s">
        <v>47</v>
      </c>
      <c r="E191" s="23"/>
      <c r="F191" s="23">
        <f>(0)</f>
        <v>0</v>
      </c>
      <c r="G191" s="23">
        <f>(C191 * E191 + C191 * E191 * F191)</f>
        <v>0</v>
      </c>
    </row>
    <row r="192" spans="1:7" x14ac:dyDescent="0.25">
      <c r="A192" s="5"/>
      <c r="B192" s="13" t="s">
        <v>277</v>
      </c>
      <c r="C192" s="22"/>
      <c r="D192" s="22"/>
      <c r="E192" s="22"/>
      <c r="F192" s="22"/>
      <c r="G192" s="22"/>
    </row>
    <row r="193" spans="1:7" x14ac:dyDescent="0.25">
      <c r="A193" s="6"/>
      <c r="B193" s="14" t="s">
        <v>278</v>
      </c>
      <c r="C193" s="23"/>
      <c r="D193" s="23"/>
      <c r="E193" s="23"/>
      <c r="F193" s="23"/>
      <c r="G193" s="23"/>
    </row>
    <row r="194" spans="1:7" ht="150" x14ac:dyDescent="0.25">
      <c r="A194" s="6" t="s">
        <v>279</v>
      </c>
      <c r="B194" s="15" t="s">
        <v>280</v>
      </c>
      <c r="C194" s="23">
        <f>(1)*(1)*(1)*(1)*(1 + (0))</f>
        <v>1</v>
      </c>
      <c r="D194" s="23" t="s">
        <v>47</v>
      </c>
      <c r="E194" s="23"/>
      <c r="F194" s="23">
        <f>(0)</f>
        <v>0</v>
      </c>
      <c r="G194" s="23">
        <f>(C194 * E194 + C194 * E194 * F194)</f>
        <v>0</v>
      </c>
    </row>
    <row r="195" spans="1:7" x14ac:dyDescent="0.25">
      <c r="A195" s="6"/>
      <c r="B195" s="14" t="s">
        <v>281</v>
      </c>
      <c r="C195" s="23"/>
      <c r="D195" s="23"/>
      <c r="E195" s="23"/>
      <c r="F195" s="23"/>
      <c r="G195" s="23"/>
    </row>
    <row r="196" spans="1:7" ht="120" x14ac:dyDescent="0.25">
      <c r="A196" s="6" t="s">
        <v>282</v>
      </c>
      <c r="B196" s="15" t="s">
        <v>283</v>
      </c>
      <c r="C196" s="23">
        <f>(1)*(1)*(1)*(1)*(1 + (0))</f>
        <v>1</v>
      </c>
      <c r="D196" s="23" t="s">
        <v>47</v>
      </c>
      <c r="E196" s="23"/>
      <c r="F196" s="23">
        <f>(0)</f>
        <v>0</v>
      </c>
      <c r="G196" s="23">
        <f>(C196 * E196 + C196 * E196 * F196)</f>
        <v>0</v>
      </c>
    </row>
    <row r="197" spans="1:7" x14ac:dyDescent="0.25">
      <c r="A197" s="6"/>
      <c r="B197" s="14" t="s">
        <v>284</v>
      </c>
      <c r="C197" s="23"/>
      <c r="D197" s="23"/>
      <c r="E197" s="23"/>
      <c r="F197" s="23"/>
      <c r="G197" s="23"/>
    </row>
    <row r="198" spans="1:7" ht="150" x14ac:dyDescent="0.25">
      <c r="A198" s="6" t="s">
        <v>285</v>
      </c>
      <c r="B198" s="15" t="s">
        <v>286</v>
      </c>
      <c r="C198" s="23">
        <f>(1)*(1)*(1)*(1)*(1 + (0))</f>
        <v>1</v>
      </c>
      <c r="D198" s="23" t="s">
        <v>47</v>
      </c>
      <c r="E198" s="23"/>
      <c r="F198" s="23">
        <f>(0)</f>
        <v>0</v>
      </c>
      <c r="G198" s="23">
        <f>(C198 * E198 + C198 * E198 * F198)</f>
        <v>0</v>
      </c>
    </row>
    <row r="199" spans="1:7" ht="30" x14ac:dyDescent="0.25">
      <c r="A199" s="5"/>
      <c r="B199" s="13" t="s">
        <v>287</v>
      </c>
      <c r="C199" s="22"/>
      <c r="D199" s="22"/>
      <c r="E199" s="22"/>
      <c r="F199" s="22"/>
      <c r="G199" s="22"/>
    </row>
    <row r="200" spans="1:7" x14ac:dyDescent="0.25">
      <c r="A200" s="6"/>
      <c r="B200" s="14" t="s">
        <v>65</v>
      </c>
      <c r="C200" s="23"/>
      <c r="D200" s="23"/>
      <c r="E200" s="23"/>
      <c r="F200" s="23"/>
      <c r="G200" s="23"/>
    </row>
    <row r="201" spans="1:7" ht="60" x14ac:dyDescent="0.25">
      <c r="A201" s="6" t="s">
        <v>288</v>
      </c>
      <c r="B201" s="15" t="s">
        <v>289</v>
      </c>
      <c r="C201" s="23">
        <f t="shared" ref="C201:C206" si="5">(1)*(1)*(1)*(1)*(1 + (0))</f>
        <v>1</v>
      </c>
      <c r="D201" s="23" t="s">
        <v>47</v>
      </c>
      <c r="E201" s="23"/>
      <c r="F201" s="23">
        <f>(0)</f>
        <v>0</v>
      </c>
      <c r="G201" s="23">
        <f t="shared" ref="G201:G209" si="6">(C201 * E201 + C201 * E201 * F201)</f>
        <v>0</v>
      </c>
    </row>
    <row r="202" spans="1:7" ht="45" x14ac:dyDescent="0.25">
      <c r="A202" s="6" t="s">
        <v>290</v>
      </c>
      <c r="B202" s="15" t="s">
        <v>291</v>
      </c>
      <c r="C202" s="23">
        <f t="shared" si="5"/>
        <v>1</v>
      </c>
      <c r="D202" s="23" t="s">
        <v>47</v>
      </c>
      <c r="E202" s="23"/>
      <c r="F202" s="23">
        <f>(0)</f>
        <v>0</v>
      </c>
      <c r="G202" s="23">
        <f t="shared" si="6"/>
        <v>0</v>
      </c>
    </row>
    <row r="203" spans="1:7" ht="45" x14ac:dyDescent="0.25">
      <c r="A203" s="6" t="s">
        <v>292</v>
      </c>
      <c r="B203" s="15" t="s">
        <v>293</v>
      </c>
      <c r="C203" s="23">
        <f t="shared" si="5"/>
        <v>1</v>
      </c>
      <c r="D203" s="23" t="s">
        <v>47</v>
      </c>
      <c r="E203" s="23"/>
      <c r="F203" s="23">
        <f>(0)</f>
        <v>0</v>
      </c>
      <c r="G203" s="23">
        <f t="shared" si="6"/>
        <v>0</v>
      </c>
    </row>
    <row r="204" spans="1:7" ht="45" x14ac:dyDescent="0.25">
      <c r="A204" s="6" t="s">
        <v>294</v>
      </c>
      <c r="B204" s="15" t="s">
        <v>295</v>
      </c>
      <c r="C204" s="23">
        <f t="shared" si="5"/>
        <v>1</v>
      </c>
      <c r="D204" s="23" t="s">
        <v>47</v>
      </c>
      <c r="E204" s="23"/>
      <c r="F204" s="23">
        <f>(0)</f>
        <v>0</v>
      </c>
      <c r="G204" s="23">
        <f t="shared" si="6"/>
        <v>0</v>
      </c>
    </row>
    <row r="205" spans="1:7" ht="30" x14ac:dyDescent="0.25">
      <c r="A205" s="6" t="s">
        <v>296</v>
      </c>
      <c r="B205" s="15" t="s">
        <v>297</v>
      </c>
      <c r="C205" s="23">
        <f t="shared" si="5"/>
        <v>1</v>
      </c>
      <c r="D205" s="23" t="s">
        <v>47</v>
      </c>
      <c r="E205" s="23"/>
      <c r="F205" s="23">
        <f>(0)</f>
        <v>0</v>
      </c>
      <c r="G205" s="23">
        <f t="shared" si="6"/>
        <v>0</v>
      </c>
    </row>
    <row r="206" spans="1:7" x14ac:dyDescent="0.25">
      <c r="A206" s="6" t="s">
        <v>298</v>
      </c>
      <c r="B206" s="15" t="s">
        <v>299</v>
      </c>
      <c r="C206" s="23">
        <f t="shared" si="5"/>
        <v>1</v>
      </c>
      <c r="D206" s="23" t="s">
        <v>47</v>
      </c>
      <c r="E206" s="23"/>
      <c r="F206" s="23">
        <f>(0)</f>
        <v>0</v>
      </c>
      <c r="G206" s="23">
        <f t="shared" si="6"/>
        <v>0</v>
      </c>
    </row>
    <row r="207" spans="1:7" ht="30" x14ac:dyDescent="0.25">
      <c r="A207" s="6" t="s">
        <v>300</v>
      </c>
      <c r="B207" s="15" t="s">
        <v>301</v>
      </c>
      <c r="C207" s="23"/>
      <c r="D207" s="23" t="s">
        <v>18</v>
      </c>
      <c r="E207" s="23"/>
      <c r="F207" s="23">
        <f>(0)</f>
        <v>0</v>
      </c>
      <c r="G207" s="23">
        <f t="shared" si="6"/>
        <v>0</v>
      </c>
    </row>
    <row r="208" spans="1:7" ht="45" x14ac:dyDescent="0.25">
      <c r="A208" s="6" t="s">
        <v>302</v>
      </c>
      <c r="B208" s="15" t="s">
        <v>303</v>
      </c>
      <c r="C208" s="23"/>
      <c r="D208" s="23" t="s">
        <v>18</v>
      </c>
      <c r="E208" s="23"/>
      <c r="F208" s="23">
        <f>(0)</f>
        <v>0</v>
      </c>
      <c r="G208" s="23">
        <f t="shared" si="6"/>
        <v>0</v>
      </c>
    </row>
    <row r="209" spans="1:7" ht="60" x14ac:dyDescent="0.25">
      <c r="A209" s="6" t="s">
        <v>304</v>
      </c>
      <c r="B209" s="15" t="s">
        <v>305</v>
      </c>
      <c r="C209" s="23">
        <f>(1)*(1)*(1)*(1)*(1 + (0))</f>
        <v>1</v>
      </c>
      <c r="D209" s="23" t="s">
        <v>47</v>
      </c>
      <c r="E209" s="23"/>
      <c r="F209" s="23">
        <f>(0)</f>
        <v>0</v>
      </c>
      <c r="G209" s="23">
        <f t="shared" si="6"/>
        <v>0</v>
      </c>
    </row>
    <row r="210" spans="1:7" x14ac:dyDescent="0.25">
      <c r="A210" s="6"/>
      <c r="B210" s="14" t="s">
        <v>306</v>
      </c>
      <c r="C210" s="23"/>
      <c r="D210" s="23"/>
      <c r="E210" s="23"/>
      <c r="F210" s="23"/>
      <c r="G210" s="23"/>
    </row>
    <row r="211" spans="1:7" ht="60" x14ac:dyDescent="0.25">
      <c r="A211" s="6" t="s">
        <v>307</v>
      </c>
      <c r="B211" s="15" t="s">
        <v>308</v>
      </c>
      <c r="C211" s="23">
        <f>(1)*(1)*(1)*(1)*(1 + (0))</f>
        <v>1</v>
      </c>
      <c r="D211" s="23" t="s">
        <v>47</v>
      </c>
      <c r="E211" s="23"/>
      <c r="F211" s="23">
        <f>(0)</f>
        <v>0</v>
      </c>
      <c r="G211" s="23">
        <f>(C211 * E211 + C211 * E211 * F211)</f>
        <v>0</v>
      </c>
    </row>
    <row r="212" spans="1:7" x14ac:dyDescent="0.25">
      <c r="A212" s="6"/>
      <c r="B212" s="14" t="s">
        <v>309</v>
      </c>
      <c r="C212" s="23"/>
      <c r="D212" s="23"/>
      <c r="E212" s="23"/>
      <c r="F212" s="23"/>
      <c r="G212" s="23"/>
    </row>
    <row r="213" spans="1:7" ht="60" x14ac:dyDescent="0.25">
      <c r="A213" s="6" t="s">
        <v>310</v>
      </c>
      <c r="B213" s="15" t="s">
        <v>311</v>
      </c>
      <c r="C213" s="23">
        <f>(1)*(1)*(1)*(1)*(1 + (0))</f>
        <v>1</v>
      </c>
      <c r="D213" s="23" t="s">
        <v>47</v>
      </c>
      <c r="E213" s="23"/>
      <c r="F213" s="23">
        <f>(0)</f>
        <v>0</v>
      </c>
      <c r="G213" s="23">
        <f>(C213 * E213 + C213 * E213 * F213)</f>
        <v>0</v>
      </c>
    </row>
    <row r="214" spans="1:7" x14ac:dyDescent="0.25">
      <c r="A214" s="6"/>
      <c r="B214" s="14" t="s">
        <v>312</v>
      </c>
      <c r="C214" s="23"/>
      <c r="D214" s="23"/>
      <c r="E214" s="23"/>
      <c r="F214" s="23"/>
      <c r="G214" s="23"/>
    </row>
    <row r="215" spans="1:7" ht="60" x14ac:dyDescent="0.25">
      <c r="A215" s="6" t="s">
        <v>313</v>
      </c>
      <c r="B215" s="15" t="s">
        <v>314</v>
      </c>
      <c r="C215" s="23">
        <f>(1)*(1)*(1)*(1)*(1 + (0))</f>
        <v>1</v>
      </c>
      <c r="D215" s="23" t="s">
        <v>47</v>
      </c>
      <c r="E215" s="23"/>
      <c r="F215" s="23">
        <f>(0)</f>
        <v>0</v>
      </c>
      <c r="G215" s="23">
        <f>(C215 * E215 + C215 * E215 * F215)</f>
        <v>0</v>
      </c>
    </row>
    <row r="216" spans="1:7" x14ac:dyDescent="0.25">
      <c r="A216" s="5"/>
      <c r="B216" s="13" t="s">
        <v>315</v>
      </c>
      <c r="C216" s="22"/>
      <c r="D216" s="22"/>
      <c r="E216" s="22"/>
      <c r="F216" s="22"/>
      <c r="G216" s="22"/>
    </row>
    <row r="217" spans="1:7" x14ac:dyDescent="0.25">
      <c r="A217" s="6"/>
      <c r="B217" s="14" t="s">
        <v>316</v>
      </c>
      <c r="C217" s="23"/>
      <c r="D217" s="23"/>
      <c r="E217" s="23"/>
      <c r="F217" s="23"/>
      <c r="G217" s="23"/>
    </row>
    <row r="218" spans="1:7" x14ac:dyDescent="0.25">
      <c r="A218" s="6" t="s">
        <v>317</v>
      </c>
      <c r="B218" s="15" t="s">
        <v>126</v>
      </c>
      <c r="C218" s="23">
        <f>(1)*(1)*(1)*(1)*(1 + (0))</f>
        <v>1</v>
      </c>
      <c r="D218" s="23" t="s">
        <v>47</v>
      </c>
      <c r="E218" s="23"/>
      <c r="F218" s="23">
        <f>(0)</f>
        <v>0</v>
      </c>
      <c r="G218" s="23">
        <f>(C218 * E218 + C218 * E218 * F218)</f>
        <v>0</v>
      </c>
    </row>
    <row r="219" spans="1:7" x14ac:dyDescent="0.25">
      <c r="A219" s="5"/>
      <c r="B219" s="13" t="s">
        <v>318</v>
      </c>
      <c r="C219" s="22"/>
      <c r="D219" s="22"/>
      <c r="E219" s="22"/>
      <c r="F219" s="22"/>
      <c r="G219" s="22"/>
    </row>
    <row r="220" spans="1:7" x14ac:dyDescent="0.25">
      <c r="A220" s="6"/>
      <c r="B220" s="14" t="s">
        <v>319</v>
      </c>
      <c r="C220" s="23"/>
      <c r="D220" s="23"/>
      <c r="E220" s="23"/>
      <c r="F220" s="23"/>
      <c r="G220" s="23"/>
    </row>
    <row r="221" spans="1:7" ht="45" x14ac:dyDescent="0.25">
      <c r="A221" s="6" t="s">
        <v>320</v>
      </c>
      <c r="B221" s="15" t="s">
        <v>321</v>
      </c>
      <c r="C221" s="23">
        <f>(1)*(1)*(1)*(1)*(1 + (0))</f>
        <v>1</v>
      </c>
      <c r="D221" s="23" t="s">
        <v>47</v>
      </c>
      <c r="E221" s="23"/>
      <c r="F221" s="23">
        <f>(0)</f>
        <v>0</v>
      </c>
      <c r="G221" s="23">
        <f>(C221 * E221 + C221 * E221 * F221)</f>
        <v>0</v>
      </c>
    </row>
    <row r="222" spans="1:7" x14ac:dyDescent="0.25">
      <c r="A222" s="6"/>
      <c r="B222" s="14" t="s">
        <v>322</v>
      </c>
      <c r="C222" s="23"/>
      <c r="D222" s="23"/>
      <c r="E222" s="23"/>
      <c r="F222" s="23"/>
      <c r="G222" s="23"/>
    </row>
    <row r="223" spans="1:7" ht="45" x14ac:dyDescent="0.25">
      <c r="A223" s="6" t="s">
        <v>323</v>
      </c>
      <c r="B223" s="15" t="s">
        <v>324</v>
      </c>
      <c r="C223" s="23">
        <f>(1)*(1)*(1)*(1)*(1 + (0))</f>
        <v>1</v>
      </c>
      <c r="D223" s="23" t="s">
        <v>47</v>
      </c>
      <c r="E223" s="23"/>
      <c r="F223" s="23">
        <f>(0)</f>
        <v>0</v>
      </c>
      <c r="G223" s="23">
        <f>(C223 * E223 + C223 * E223 * F223)</f>
        <v>0</v>
      </c>
    </row>
    <row r="224" spans="1:7" x14ac:dyDescent="0.25">
      <c r="A224" s="6"/>
      <c r="B224" s="14" t="s">
        <v>325</v>
      </c>
      <c r="C224" s="23"/>
      <c r="D224" s="23"/>
      <c r="E224" s="23"/>
      <c r="F224" s="23"/>
      <c r="G224" s="23"/>
    </row>
    <row r="225" spans="1:7" ht="30" x14ac:dyDescent="0.25">
      <c r="A225" s="6" t="s">
        <v>326</v>
      </c>
      <c r="B225" s="15" t="s">
        <v>327</v>
      </c>
      <c r="C225" s="23">
        <f>(1)*(1)*(1)*(1)*(1 + (0))</f>
        <v>1</v>
      </c>
      <c r="D225" s="23" t="s">
        <v>47</v>
      </c>
      <c r="E225" s="23"/>
      <c r="F225" s="23">
        <f>(0)</f>
        <v>0</v>
      </c>
      <c r="G225" s="23">
        <f>(C225 * E225 + C225 * E225 * F225)</f>
        <v>0</v>
      </c>
    </row>
    <row r="226" spans="1:7" ht="30" x14ac:dyDescent="0.25">
      <c r="A226" s="5"/>
      <c r="B226" s="13" t="s">
        <v>328</v>
      </c>
      <c r="C226" s="22"/>
      <c r="D226" s="22"/>
      <c r="E226" s="22"/>
      <c r="F226" s="22"/>
      <c r="G226" s="22"/>
    </row>
    <row r="227" spans="1:7" x14ac:dyDescent="0.25">
      <c r="A227" s="6" t="s">
        <v>329</v>
      </c>
      <c r="B227" s="14" t="s">
        <v>330</v>
      </c>
      <c r="C227" s="23">
        <f>(1)*(1)*(1)*(1)*(1 + (0))</f>
        <v>1</v>
      </c>
      <c r="D227" s="23" t="s">
        <v>47</v>
      </c>
      <c r="E227" s="23"/>
      <c r="F227" s="23">
        <f>(0)</f>
        <v>0</v>
      </c>
      <c r="G227" s="23">
        <f>(C227 * E227 + C227 * E227 * F227)</f>
        <v>0</v>
      </c>
    </row>
    <row r="228" spans="1:7" x14ac:dyDescent="0.25">
      <c r="A228" s="5"/>
      <c r="B228" s="13" t="s">
        <v>331</v>
      </c>
      <c r="C228" s="22"/>
      <c r="D228" s="22"/>
      <c r="E228" s="22"/>
      <c r="F228" s="22"/>
      <c r="G228" s="22"/>
    </row>
    <row r="229" spans="1:7" x14ac:dyDescent="0.25">
      <c r="A229" s="6" t="s">
        <v>332</v>
      </c>
      <c r="B229" s="14" t="s">
        <v>330</v>
      </c>
      <c r="C229" s="23">
        <f>(1)*(1)*(1)*(1)*(1 + (0))</f>
        <v>1</v>
      </c>
      <c r="D229" s="23" t="s">
        <v>47</v>
      </c>
      <c r="E229" s="23"/>
      <c r="F229" s="23">
        <f>(0)</f>
        <v>0</v>
      </c>
      <c r="G229" s="23">
        <f>(C229 * E229 + C229 * E229 * F229)</f>
        <v>0</v>
      </c>
    </row>
    <row r="230" spans="1:7" x14ac:dyDescent="0.25">
      <c r="A230" s="5"/>
      <c r="B230" s="13" t="s">
        <v>333</v>
      </c>
      <c r="C230" s="22"/>
      <c r="D230" s="22"/>
      <c r="E230" s="22"/>
      <c r="F230" s="22"/>
      <c r="G230" s="22"/>
    </row>
    <row r="231" spans="1:7" x14ac:dyDescent="0.25">
      <c r="A231" s="6" t="s">
        <v>334</v>
      </c>
      <c r="B231" s="14" t="s">
        <v>330</v>
      </c>
      <c r="C231" s="23">
        <f>(1)*(1)*(1)*(1)*(1 + (0))</f>
        <v>1</v>
      </c>
      <c r="D231" s="23" t="s">
        <v>47</v>
      </c>
      <c r="E231" s="23"/>
      <c r="F231" s="23">
        <f>(0)</f>
        <v>0</v>
      </c>
      <c r="G231" s="23">
        <f>(C231 * E231 + C231 * E231 * F231)</f>
        <v>0</v>
      </c>
    </row>
    <row r="232" spans="1:7" ht="30" x14ac:dyDescent="0.25">
      <c r="A232" s="5"/>
      <c r="B232" s="13" t="s">
        <v>335</v>
      </c>
      <c r="C232" s="22"/>
      <c r="D232" s="22"/>
      <c r="E232" s="22"/>
      <c r="F232" s="22"/>
      <c r="G232" s="22"/>
    </row>
    <row r="233" spans="1:7" ht="30" x14ac:dyDescent="0.25">
      <c r="A233" s="6" t="s">
        <v>336</v>
      </c>
      <c r="B233" s="14" t="s">
        <v>337</v>
      </c>
      <c r="C233" s="23">
        <f>(1)*(1)*(1)*(1)*(1 + (0))</f>
        <v>1</v>
      </c>
      <c r="D233" s="23" t="s">
        <v>47</v>
      </c>
      <c r="E233" s="23"/>
      <c r="F233" s="23">
        <f>(0)</f>
        <v>0</v>
      </c>
      <c r="G233" s="23">
        <f>(C233 * E233 + C233 * E233 * F233)</f>
        <v>0</v>
      </c>
    </row>
    <row r="234" spans="1:7" x14ac:dyDescent="0.25">
      <c r="A234" s="5"/>
      <c r="B234" s="13" t="s">
        <v>338</v>
      </c>
      <c r="C234" s="22"/>
      <c r="D234" s="22"/>
      <c r="E234" s="22"/>
      <c r="F234" s="22"/>
      <c r="G234" s="22"/>
    </row>
    <row r="235" spans="1:7" x14ac:dyDescent="0.25">
      <c r="A235" s="6"/>
      <c r="B235" s="14" t="s">
        <v>339</v>
      </c>
      <c r="C235" s="23"/>
      <c r="D235" s="23"/>
      <c r="E235" s="23"/>
      <c r="F235" s="23"/>
      <c r="G235" s="23"/>
    </row>
    <row r="236" spans="1:7" ht="75" x14ac:dyDescent="0.25">
      <c r="A236" s="6" t="s">
        <v>340</v>
      </c>
      <c r="B236" s="15" t="s">
        <v>341</v>
      </c>
      <c r="C236" s="23">
        <f>(1)*(1)*(1)*(1)*(1 + (0))</f>
        <v>1</v>
      </c>
      <c r="D236" s="23" t="s">
        <v>47</v>
      </c>
      <c r="E236" s="23"/>
      <c r="F236" s="23">
        <f>(0)</f>
        <v>0</v>
      </c>
      <c r="G236" s="23">
        <f>(C236 * E236 + C236 * E236 * F236)</f>
        <v>0</v>
      </c>
    </row>
    <row r="237" spans="1:7" ht="45" x14ac:dyDescent="0.25">
      <c r="A237" s="6" t="s">
        <v>342</v>
      </c>
      <c r="B237" s="15" t="s">
        <v>343</v>
      </c>
      <c r="C237" s="23">
        <f>(1)*(1)*(1)*(1)*(1 + (0))</f>
        <v>1</v>
      </c>
      <c r="D237" s="23" t="s">
        <v>47</v>
      </c>
      <c r="E237" s="23"/>
      <c r="F237" s="23">
        <f>(0)</f>
        <v>0</v>
      </c>
      <c r="G237" s="23">
        <f>(C237 * E237 + C237 * E237 * F237)</f>
        <v>0</v>
      </c>
    </row>
    <row r="238" spans="1:7" x14ac:dyDescent="0.25">
      <c r="A238" s="6"/>
      <c r="B238" s="14" t="s">
        <v>344</v>
      </c>
      <c r="C238" s="23"/>
      <c r="D238" s="23"/>
      <c r="E238" s="23"/>
      <c r="F238" s="23"/>
      <c r="G238" s="23"/>
    </row>
    <row r="239" spans="1:7" ht="150" x14ac:dyDescent="0.25">
      <c r="A239" s="6" t="s">
        <v>345</v>
      </c>
      <c r="B239" s="15" t="s">
        <v>346</v>
      </c>
      <c r="C239" s="23">
        <f>(1)*(1)*(1)*(1)*(1 + (0))</f>
        <v>1</v>
      </c>
      <c r="D239" s="23" t="s">
        <v>47</v>
      </c>
      <c r="E239" s="23"/>
      <c r="F239" s="23">
        <f>(0)</f>
        <v>0</v>
      </c>
      <c r="G239" s="23">
        <f>(C239 * E239 + C239 * E239 * F239)</f>
        <v>0</v>
      </c>
    </row>
    <row r="240" spans="1:7" x14ac:dyDescent="0.25">
      <c r="A240" s="6"/>
      <c r="B240" s="14" t="s">
        <v>347</v>
      </c>
      <c r="C240" s="23"/>
      <c r="D240" s="23"/>
      <c r="E240" s="23"/>
      <c r="F240" s="23"/>
      <c r="G240" s="23"/>
    </row>
    <row r="241" spans="1:7" ht="330" x14ac:dyDescent="0.25">
      <c r="A241" s="6" t="s">
        <v>348</v>
      </c>
      <c r="B241" s="15" t="s">
        <v>349</v>
      </c>
      <c r="C241" s="23">
        <f>(1)*(1)*(1)*(1)*(1 + (0))</f>
        <v>1</v>
      </c>
      <c r="D241" s="23" t="s">
        <v>47</v>
      </c>
      <c r="E241" s="23"/>
      <c r="F241" s="23">
        <f>(0)</f>
        <v>0</v>
      </c>
      <c r="G241" s="23">
        <f>(C241 * E241 + C241 * E241 * F241)</f>
        <v>0</v>
      </c>
    </row>
    <row r="242" spans="1:7" x14ac:dyDescent="0.25">
      <c r="A242" s="5"/>
      <c r="B242" s="13" t="s">
        <v>350</v>
      </c>
      <c r="C242" s="22"/>
      <c r="D242" s="22"/>
      <c r="E242" s="22"/>
      <c r="F242" s="22"/>
      <c r="G242" s="22"/>
    </row>
    <row r="243" spans="1:7" x14ac:dyDescent="0.25">
      <c r="A243" s="6"/>
      <c r="B243" s="14" t="s">
        <v>351</v>
      </c>
      <c r="C243" s="23"/>
      <c r="D243" s="23"/>
      <c r="E243" s="23"/>
      <c r="F243" s="23"/>
      <c r="G243" s="23"/>
    </row>
    <row r="244" spans="1:7" ht="30" x14ac:dyDescent="0.25">
      <c r="A244" s="6" t="s">
        <v>352</v>
      </c>
      <c r="B244" s="15" t="s">
        <v>353</v>
      </c>
      <c r="C244" s="23">
        <f>(1)*(1)*(1)*(1)*(1 + (0))</f>
        <v>1</v>
      </c>
      <c r="D244" s="23" t="s">
        <v>47</v>
      </c>
      <c r="E244" s="23"/>
      <c r="F244" s="23">
        <f>(0)</f>
        <v>0</v>
      </c>
      <c r="G244" s="23">
        <f>(C244 * E244 + C244 * E244 * F244)</f>
        <v>0</v>
      </c>
    </row>
    <row r="245" spans="1:7" x14ac:dyDescent="0.25">
      <c r="A245" s="6"/>
      <c r="B245" s="14" t="s">
        <v>354</v>
      </c>
      <c r="C245" s="23"/>
      <c r="D245" s="23"/>
      <c r="E245" s="23"/>
      <c r="F245" s="23"/>
      <c r="G245" s="23"/>
    </row>
    <row r="246" spans="1:7" ht="135" x14ac:dyDescent="0.25">
      <c r="A246" s="6" t="s">
        <v>355</v>
      </c>
      <c r="B246" s="15" t="s">
        <v>356</v>
      </c>
      <c r="C246" s="23">
        <f>(1)*(1)*(1)*(1)*(1 + (0))</f>
        <v>1</v>
      </c>
      <c r="D246" s="23" t="s">
        <v>47</v>
      </c>
      <c r="E246" s="23"/>
      <c r="F246" s="23">
        <f>(0)</f>
        <v>0</v>
      </c>
      <c r="G246" s="23">
        <f>(C246 * E246 + C246 * E246 * F246)</f>
        <v>0</v>
      </c>
    </row>
    <row r="247" spans="1:7" x14ac:dyDescent="0.25">
      <c r="A247" s="6"/>
      <c r="B247" s="14" t="s">
        <v>357</v>
      </c>
      <c r="C247" s="23"/>
      <c r="D247" s="23"/>
      <c r="E247" s="23"/>
      <c r="F247" s="23"/>
      <c r="G247" s="23"/>
    </row>
    <row r="248" spans="1:7" ht="75" x14ac:dyDescent="0.25">
      <c r="A248" s="6" t="s">
        <v>358</v>
      </c>
      <c r="B248" s="15" t="s">
        <v>359</v>
      </c>
      <c r="C248" s="23">
        <f>(1)*(1)*(1)*(1)*(1 + (0))</f>
        <v>1</v>
      </c>
      <c r="D248" s="23" t="s">
        <v>47</v>
      </c>
      <c r="E248" s="23"/>
      <c r="F248" s="23">
        <f>(0)</f>
        <v>0</v>
      </c>
      <c r="G248" s="23">
        <f>(C248 * E248 + C248 * E248 * F248)</f>
        <v>0</v>
      </c>
    </row>
    <row r="249" spans="1:7" ht="30" x14ac:dyDescent="0.25">
      <c r="A249" s="6" t="s">
        <v>360</v>
      </c>
      <c r="B249" s="15" t="s">
        <v>361</v>
      </c>
      <c r="C249" s="23">
        <f>(1)*(1)*(1)*(1)*(1 + (0))</f>
        <v>1</v>
      </c>
      <c r="D249" s="23" t="s">
        <v>47</v>
      </c>
      <c r="E249" s="23"/>
      <c r="F249" s="23">
        <f>(0)</f>
        <v>0</v>
      </c>
      <c r="G249" s="23">
        <f>(C249 * E249 + C249 * E249 * F249)</f>
        <v>0</v>
      </c>
    </row>
    <row r="250" spans="1:7" ht="45" x14ac:dyDescent="0.25">
      <c r="A250" s="6" t="s">
        <v>362</v>
      </c>
      <c r="B250" s="15" t="s">
        <v>363</v>
      </c>
      <c r="C250" s="23">
        <f>(1)*(1)*(1)*(1)*(1 + (0))</f>
        <v>1</v>
      </c>
      <c r="D250" s="23" t="s">
        <v>47</v>
      </c>
      <c r="E250" s="23"/>
      <c r="F250" s="23">
        <f>(0)</f>
        <v>0</v>
      </c>
      <c r="G250" s="23">
        <f>(C250 * E250 + C250 * E250 * F250)</f>
        <v>0</v>
      </c>
    </row>
    <row r="251" spans="1:7" ht="45" x14ac:dyDescent="0.25">
      <c r="A251" s="6" t="s">
        <v>364</v>
      </c>
      <c r="B251" s="15" t="s">
        <v>365</v>
      </c>
      <c r="C251" s="23">
        <f>(1)*(1)*(1)*(1)*(1 + (0))</f>
        <v>1</v>
      </c>
      <c r="D251" s="23" t="s">
        <v>47</v>
      </c>
      <c r="E251" s="23"/>
      <c r="F251" s="23">
        <f>(0)</f>
        <v>0</v>
      </c>
      <c r="G251" s="23">
        <f>(C251 * E251 + C251 * E251 * F251)</f>
        <v>0</v>
      </c>
    </row>
    <row r="252" spans="1:7" x14ac:dyDescent="0.25">
      <c r="A252" s="6"/>
      <c r="B252" s="14" t="s">
        <v>366</v>
      </c>
      <c r="C252" s="23"/>
      <c r="D252" s="23"/>
      <c r="E252" s="23"/>
      <c r="F252" s="23"/>
      <c r="G252" s="23"/>
    </row>
    <row r="253" spans="1:7" ht="60" x14ac:dyDescent="0.25">
      <c r="A253" s="6" t="s">
        <v>367</v>
      </c>
      <c r="B253" s="15" t="s">
        <v>368</v>
      </c>
      <c r="C253" s="23">
        <f>(1)*(1)*(1)*(1)*(1 + (0))</f>
        <v>1</v>
      </c>
      <c r="D253" s="23" t="s">
        <v>47</v>
      </c>
      <c r="E253" s="23"/>
      <c r="F253" s="23">
        <f>(0)</f>
        <v>0</v>
      </c>
      <c r="G253" s="23">
        <f>(C253 * E253 + C253 * E253 * F253)</f>
        <v>0</v>
      </c>
    </row>
    <row r="254" spans="1:7" x14ac:dyDescent="0.25">
      <c r="A254" s="6"/>
      <c r="B254" s="14" t="s">
        <v>369</v>
      </c>
      <c r="C254" s="23"/>
      <c r="D254" s="23"/>
      <c r="E254" s="23"/>
      <c r="F254" s="23"/>
      <c r="G254" s="23"/>
    </row>
    <row r="255" spans="1:7" ht="30" x14ac:dyDescent="0.25">
      <c r="A255" s="6" t="s">
        <v>370</v>
      </c>
      <c r="B255" s="15" t="s">
        <v>371</v>
      </c>
      <c r="C255" s="23">
        <f>(1)*(1)*(1)*(1)*(1 + (0))</f>
        <v>1</v>
      </c>
      <c r="D255" s="23" t="s">
        <v>47</v>
      </c>
      <c r="E255" s="23"/>
      <c r="F255" s="23">
        <f>(0)</f>
        <v>0</v>
      </c>
      <c r="G255" s="23">
        <f>(C255 * E255 + C255 * E255 * F255)</f>
        <v>0</v>
      </c>
    </row>
    <row r="256" spans="1:7" x14ac:dyDescent="0.25">
      <c r="A256" s="6"/>
      <c r="B256" s="14" t="s">
        <v>372</v>
      </c>
      <c r="C256" s="23"/>
      <c r="D256" s="23"/>
      <c r="E256" s="23"/>
      <c r="F256" s="23"/>
      <c r="G256" s="23"/>
    </row>
    <row r="257" spans="1:7" ht="45" x14ac:dyDescent="0.25">
      <c r="A257" s="6" t="s">
        <v>373</v>
      </c>
      <c r="B257" s="15" t="s">
        <v>374</v>
      </c>
      <c r="C257" s="23">
        <f>(1)*(1)*(1)*(1)*(1 + (0))</f>
        <v>1</v>
      </c>
      <c r="D257" s="23" t="s">
        <v>47</v>
      </c>
      <c r="E257" s="23"/>
      <c r="F257" s="23">
        <f>(0)</f>
        <v>0</v>
      </c>
      <c r="G257" s="23">
        <f>(C257 * E257 + C257 * E257 * F257)</f>
        <v>0</v>
      </c>
    </row>
    <row r="258" spans="1:7" x14ac:dyDescent="0.25">
      <c r="A258" s="6"/>
      <c r="B258" s="14" t="s">
        <v>375</v>
      </c>
      <c r="C258" s="23"/>
      <c r="D258" s="23"/>
      <c r="E258" s="23"/>
      <c r="F258" s="23"/>
      <c r="G258" s="23"/>
    </row>
    <row r="259" spans="1:7" ht="195" x14ac:dyDescent="0.25">
      <c r="A259" s="6" t="s">
        <v>376</v>
      </c>
      <c r="B259" s="15" t="s">
        <v>377</v>
      </c>
      <c r="C259" s="23">
        <f>(1)*(1)*(1)*(1)*(1 + (0))</f>
        <v>1</v>
      </c>
      <c r="D259" s="23" t="s">
        <v>47</v>
      </c>
      <c r="E259" s="23"/>
      <c r="F259" s="23">
        <f>(0)</f>
        <v>0</v>
      </c>
      <c r="G259" s="23">
        <f>(C259 * E259 + C259 * E259 * F259)</f>
        <v>0</v>
      </c>
    </row>
    <row r="260" spans="1:7" ht="30" x14ac:dyDescent="0.25">
      <c r="A260" s="5"/>
      <c r="B260" s="13" t="s">
        <v>378</v>
      </c>
      <c r="C260" s="22"/>
      <c r="D260" s="22"/>
      <c r="E260" s="22"/>
      <c r="F260" s="22"/>
      <c r="G260" s="22"/>
    </row>
    <row r="261" spans="1:7" x14ac:dyDescent="0.25">
      <c r="A261" s="6"/>
      <c r="B261" s="14" t="s">
        <v>379</v>
      </c>
      <c r="C261" s="23"/>
      <c r="D261" s="23"/>
      <c r="E261" s="23"/>
      <c r="F261" s="23"/>
      <c r="G261" s="23"/>
    </row>
    <row r="262" spans="1:7" ht="75" x14ac:dyDescent="0.25">
      <c r="A262" s="6" t="s">
        <v>380</v>
      </c>
      <c r="B262" s="15" t="s">
        <v>381</v>
      </c>
      <c r="C262" s="23">
        <f>(1)*(1)*(1)*(1)*(1 + (0))</f>
        <v>1</v>
      </c>
      <c r="D262" s="23" t="s">
        <v>47</v>
      </c>
      <c r="E262" s="23"/>
      <c r="F262" s="23">
        <f>(0)</f>
        <v>0</v>
      </c>
      <c r="G262" s="23">
        <f t="shared" ref="G262:G270" si="7">(C262 * E262 + C262 * E262 * F262)</f>
        <v>0</v>
      </c>
    </row>
    <row r="263" spans="1:7" x14ac:dyDescent="0.25">
      <c r="A263" s="6" t="s">
        <v>382</v>
      </c>
      <c r="B263" s="15" t="s">
        <v>383</v>
      </c>
      <c r="C263" s="23"/>
      <c r="D263" s="23"/>
      <c r="E263" s="23"/>
      <c r="F263" s="23">
        <f>(0)</f>
        <v>0</v>
      </c>
      <c r="G263" s="23">
        <f t="shared" si="7"/>
        <v>0</v>
      </c>
    </row>
    <row r="264" spans="1:7" ht="30" x14ac:dyDescent="0.25">
      <c r="A264" s="6" t="s">
        <v>384</v>
      </c>
      <c r="B264" s="15" t="s">
        <v>385</v>
      </c>
      <c r="C264" s="23"/>
      <c r="D264" s="23"/>
      <c r="E264" s="23"/>
      <c r="F264" s="23">
        <f>(0)</f>
        <v>0</v>
      </c>
      <c r="G264" s="23">
        <f t="shared" si="7"/>
        <v>0</v>
      </c>
    </row>
    <row r="265" spans="1:7" ht="60" x14ac:dyDescent="0.25">
      <c r="A265" s="6" t="s">
        <v>386</v>
      </c>
      <c r="B265" s="15" t="s">
        <v>387</v>
      </c>
      <c r="C265" s="23">
        <f>(1)*(1)*(1)*(1)*(1 + (0))</f>
        <v>1</v>
      </c>
      <c r="D265" s="23" t="s">
        <v>47</v>
      </c>
      <c r="E265" s="23"/>
      <c r="F265" s="23">
        <f>(0)</f>
        <v>0</v>
      </c>
      <c r="G265" s="23">
        <f t="shared" si="7"/>
        <v>0</v>
      </c>
    </row>
    <row r="266" spans="1:7" x14ac:dyDescent="0.25">
      <c r="A266" s="6" t="s">
        <v>388</v>
      </c>
      <c r="B266" s="15" t="s">
        <v>389</v>
      </c>
      <c r="C266" s="23"/>
      <c r="D266" s="23"/>
      <c r="E266" s="23"/>
      <c r="F266" s="23">
        <f>(0)</f>
        <v>0</v>
      </c>
      <c r="G266" s="23">
        <f t="shared" si="7"/>
        <v>0</v>
      </c>
    </row>
    <row r="267" spans="1:7" x14ac:dyDescent="0.25">
      <c r="A267" s="6" t="s">
        <v>390</v>
      </c>
      <c r="B267" s="15" t="s">
        <v>391</v>
      </c>
      <c r="C267" s="23"/>
      <c r="D267" s="23"/>
      <c r="E267" s="23"/>
      <c r="F267" s="23">
        <f>(0)</f>
        <v>0</v>
      </c>
      <c r="G267" s="23">
        <f t="shared" si="7"/>
        <v>0</v>
      </c>
    </row>
    <row r="268" spans="1:7" x14ac:dyDescent="0.25">
      <c r="A268" s="6" t="s">
        <v>392</v>
      </c>
      <c r="B268" s="15" t="s">
        <v>393</v>
      </c>
      <c r="C268" s="23"/>
      <c r="D268" s="23"/>
      <c r="E268" s="23"/>
      <c r="F268" s="23">
        <f>(0)</f>
        <v>0</v>
      </c>
      <c r="G268" s="23">
        <f t="shared" si="7"/>
        <v>0</v>
      </c>
    </row>
    <row r="269" spans="1:7" x14ac:dyDescent="0.25">
      <c r="A269" s="6" t="s">
        <v>394</v>
      </c>
      <c r="B269" s="15" t="s">
        <v>395</v>
      </c>
      <c r="C269" s="23"/>
      <c r="D269" s="23"/>
      <c r="E269" s="23"/>
      <c r="F269" s="23">
        <f>(0)</f>
        <v>0</v>
      </c>
      <c r="G269" s="23">
        <f t="shared" si="7"/>
        <v>0</v>
      </c>
    </row>
    <row r="270" spans="1:7" x14ac:dyDescent="0.25">
      <c r="A270" s="6" t="s">
        <v>396</v>
      </c>
      <c r="B270" s="15" t="s">
        <v>397</v>
      </c>
      <c r="C270" s="23"/>
      <c r="D270" s="23"/>
      <c r="E270" s="23"/>
      <c r="F270" s="23">
        <f>(0)</f>
        <v>0</v>
      </c>
      <c r="G270" s="23">
        <f t="shared" si="7"/>
        <v>0</v>
      </c>
    </row>
    <row r="271" spans="1:7" x14ac:dyDescent="0.25">
      <c r="A271" s="6"/>
      <c r="B271" s="14" t="s">
        <v>398</v>
      </c>
      <c r="C271" s="23"/>
      <c r="D271" s="23"/>
      <c r="E271" s="23"/>
      <c r="F271" s="23"/>
      <c r="G271" s="23"/>
    </row>
    <row r="272" spans="1:7" ht="105" x14ac:dyDescent="0.25">
      <c r="A272" s="6" t="s">
        <v>399</v>
      </c>
      <c r="B272" s="15" t="s">
        <v>400</v>
      </c>
      <c r="C272" s="23">
        <f>(1)*(1)*(1)*(1)*(1 + (0))</f>
        <v>1</v>
      </c>
      <c r="D272" s="23" t="s">
        <v>47</v>
      </c>
      <c r="E272" s="23"/>
      <c r="F272" s="23">
        <f>(0)</f>
        <v>0</v>
      </c>
      <c r="G272" s="23">
        <f>(C272 * E272 + C272 * E272 * F272)</f>
        <v>0</v>
      </c>
    </row>
    <row r="273" spans="1:7" x14ac:dyDescent="0.25">
      <c r="A273" s="6"/>
      <c r="B273" s="14" t="s">
        <v>401</v>
      </c>
      <c r="C273" s="23"/>
      <c r="D273" s="23"/>
      <c r="E273" s="23"/>
      <c r="F273" s="23"/>
      <c r="G273" s="23"/>
    </row>
    <row r="274" spans="1:7" ht="120" x14ac:dyDescent="0.25">
      <c r="A274" s="6" t="s">
        <v>402</v>
      </c>
      <c r="B274" s="15" t="s">
        <v>403</v>
      </c>
      <c r="C274" s="23">
        <f>(1)*(1)*(1)*(1)*(1 + (0))</f>
        <v>1</v>
      </c>
      <c r="D274" s="23" t="s">
        <v>47</v>
      </c>
      <c r="E274" s="23"/>
      <c r="F274" s="23">
        <f>(0)</f>
        <v>0</v>
      </c>
      <c r="G274" s="23">
        <f>(C274 * E274 + C274 * E274 * F274)</f>
        <v>0</v>
      </c>
    </row>
    <row r="275" spans="1:7" ht="30" x14ac:dyDescent="0.25">
      <c r="A275" s="5"/>
      <c r="B275" s="13" t="s">
        <v>404</v>
      </c>
      <c r="C275" s="22"/>
      <c r="D275" s="22"/>
      <c r="E275" s="22"/>
      <c r="F275" s="22"/>
      <c r="G275" s="22"/>
    </row>
    <row r="276" spans="1:7" ht="90" x14ac:dyDescent="0.25">
      <c r="A276" s="6" t="s">
        <v>405</v>
      </c>
      <c r="B276" s="14" t="s">
        <v>406</v>
      </c>
      <c r="C276" s="23">
        <f>(1)*(1)*(1)*(1)*(1 + (0))</f>
        <v>1</v>
      </c>
      <c r="D276" s="23" t="s">
        <v>47</v>
      </c>
      <c r="E276" s="23"/>
      <c r="F276" s="23">
        <f>(0)</f>
        <v>0</v>
      </c>
      <c r="G276" s="23">
        <f>(C276 * E276 + C276 * E276 * F276)</f>
        <v>0</v>
      </c>
    </row>
    <row r="277" spans="1:7" ht="30" x14ac:dyDescent="0.25">
      <c r="A277" s="5"/>
      <c r="B277" s="13" t="s">
        <v>407</v>
      </c>
      <c r="C277" s="22"/>
      <c r="D277" s="22"/>
      <c r="E277" s="22"/>
      <c r="F277" s="22"/>
      <c r="G277" s="22"/>
    </row>
    <row r="278" spans="1:7" x14ac:dyDescent="0.25">
      <c r="A278" s="6"/>
      <c r="B278" s="14" t="s">
        <v>408</v>
      </c>
      <c r="C278" s="23"/>
      <c r="D278" s="23"/>
      <c r="E278" s="23"/>
      <c r="F278" s="23"/>
      <c r="G278" s="23"/>
    </row>
    <row r="279" spans="1:7" ht="30" x14ac:dyDescent="0.25">
      <c r="A279" s="6" t="s">
        <v>409</v>
      </c>
      <c r="B279" s="15" t="s">
        <v>410</v>
      </c>
      <c r="C279" s="23">
        <f>(1)*(1)*(1)*(1)*(1 + (0))</f>
        <v>1</v>
      </c>
      <c r="D279" s="23" t="s">
        <v>47</v>
      </c>
      <c r="E279" s="23"/>
      <c r="F279" s="23">
        <f>(0)</f>
        <v>0</v>
      </c>
      <c r="G279" s="23">
        <f>(C279 * E279 + C279 * E279 * F279)</f>
        <v>0</v>
      </c>
    </row>
    <row r="280" spans="1:7" x14ac:dyDescent="0.25">
      <c r="A280" s="6"/>
      <c r="B280" s="14" t="s">
        <v>411</v>
      </c>
      <c r="C280" s="23"/>
      <c r="D280" s="23"/>
      <c r="E280" s="23"/>
      <c r="F280" s="23"/>
      <c r="G280" s="23"/>
    </row>
    <row r="281" spans="1:7" ht="30" x14ac:dyDescent="0.25">
      <c r="A281" s="6" t="s">
        <v>412</v>
      </c>
      <c r="B281" s="15" t="s">
        <v>413</v>
      </c>
      <c r="C281" s="23">
        <f>(1)*(1)*(1)*(1)*(1 + (0))</f>
        <v>1</v>
      </c>
      <c r="D281" s="23" t="s">
        <v>47</v>
      </c>
      <c r="E281" s="23"/>
      <c r="F281" s="23">
        <f>(0)</f>
        <v>0</v>
      </c>
      <c r="G281" s="23">
        <f>(C281 * E281 + C281 * E281 * F281)</f>
        <v>0</v>
      </c>
    </row>
    <row r="282" spans="1:7" x14ac:dyDescent="0.25">
      <c r="A282" s="6"/>
      <c r="B282" s="14" t="s">
        <v>414</v>
      </c>
      <c r="C282" s="23"/>
      <c r="D282" s="23"/>
      <c r="E282" s="23"/>
      <c r="F282" s="23"/>
      <c r="G282" s="23"/>
    </row>
    <row r="283" spans="1:7" ht="45" x14ac:dyDescent="0.25">
      <c r="A283" s="6" t="s">
        <v>415</v>
      </c>
      <c r="B283" s="15" t="s">
        <v>416</v>
      </c>
      <c r="C283" s="23">
        <f>(1)*(1)*(1)*(1)*(1 + (0))</f>
        <v>1</v>
      </c>
      <c r="D283" s="23" t="s">
        <v>47</v>
      </c>
      <c r="E283" s="23"/>
      <c r="F283" s="23">
        <f>(0)</f>
        <v>0</v>
      </c>
      <c r="G283" s="23">
        <f>(C283 * E283 + C283 * E283 * F283)</f>
        <v>0</v>
      </c>
    </row>
    <row r="284" spans="1:7" ht="75" x14ac:dyDescent="0.25">
      <c r="A284" s="6" t="s">
        <v>417</v>
      </c>
      <c r="B284" s="15" t="s">
        <v>418</v>
      </c>
      <c r="C284" s="23">
        <f>(1)*(1)*(1)*(1)*(1 + (0))</f>
        <v>1</v>
      </c>
      <c r="D284" s="23" t="s">
        <v>47</v>
      </c>
      <c r="E284" s="23"/>
      <c r="F284" s="23">
        <f>(0)</f>
        <v>0</v>
      </c>
      <c r="G284" s="23">
        <f>(C284 * E284 + C284 * E284 * F284)</f>
        <v>0</v>
      </c>
    </row>
    <row r="285" spans="1:7" ht="30" x14ac:dyDescent="0.25">
      <c r="A285" s="5"/>
      <c r="B285" s="13" t="s">
        <v>419</v>
      </c>
      <c r="C285" s="22"/>
      <c r="D285" s="22"/>
      <c r="E285" s="22"/>
      <c r="F285" s="22"/>
      <c r="G285" s="22"/>
    </row>
    <row r="286" spans="1:7" ht="45" x14ac:dyDescent="0.25">
      <c r="A286" s="6" t="s">
        <v>420</v>
      </c>
      <c r="B286" s="14" t="s">
        <v>421</v>
      </c>
      <c r="C286" s="23">
        <f>(1)*(1)*(1)*(1)*(1 + (0))</f>
        <v>1</v>
      </c>
      <c r="D286" s="23" t="s">
        <v>47</v>
      </c>
      <c r="E286" s="23"/>
      <c r="F286" s="23">
        <f>(0)</f>
        <v>0</v>
      </c>
      <c r="G286" s="23">
        <f>(C286 * E286 + C286 * E286 * F286)</f>
        <v>0</v>
      </c>
    </row>
    <row r="287" spans="1:7" ht="45" x14ac:dyDescent="0.25">
      <c r="A287" s="5"/>
      <c r="B287" s="13" t="s">
        <v>422</v>
      </c>
      <c r="C287" s="22"/>
      <c r="D287" s="22"/>
      <c r="E287" s="22"/>
      <c r="F287" s="22"/>
      <c r="G287" s="22"/>
    </row>
    <row r="288" spans="1:7" ht="60" x14ac:dyDescent="0.25">
      <c r="A288" s="6" t="s">
        <v>423</v>
      </c>
      <c r="B288" s="14" t="s">
        <v>424</v>
      </c>
      <c r="C288" s="23">
        <f>(1)*(1)*(1)*(1)*(1 + (0))</f>
        <v>1</v>
      </c>
      <c r="D288" s="23" t="s">
        <v>47</v>
      </c>
      <c r="E288" s="23"/>
      <c r="F288" s="23">
        <f>(0)</f>
        <v>0</v>
      </c>
      <c r="G288" s="23">
        <f>(C288 * E288 + C288 * E288 * F288)</f>
        <v>0</v>
      </c>
    </row>
    <row r="289" spans="1:7" x14ac:dyDescent="0.25">
      <c r="A289" s="5"/>
      <c r="B289" s="13" t="s">
        <v>425</v>
      </c>
      <c r="C289" s="22"/>
      <c r="D289" s="22"/>
      <c r="E289" s="22"/>
      <c r="F289" s="22"/>
      <c r="G289" s="22"/>
    </row>
    <row r="290" spans="1:7" ht="30" x14ac:dyDescent="0.25">
      <c r="A290" s="6" t="s">
        <v>426</v>
      </c>
      <c r="B290" s="16" t="s">
        <v>427</v>
      </c>
      <c r="C290" s="23">
        <f>(1)*(1)*(1)*(1)*(1 + (0))</f>
        <v>1</v>
      </c>
      <c r="D290" s="23" t="s">
        <v>47</v>
      </c>
      <c r="E290" s="23"/>
      <c r="F290" s="23">
        <f>(0)</f>
        <v>0</v>
      </c>
      <c r="G290" s="23">
        <f>(C290 * E290 + C290 * E290 * F290)</f>
        <v>0</v>
      </c>
    </row>
    <row r="291" spans="1:7" x14ac:dyDescent="0.25">
      <c r="A291" s="5"/>
      <c r="B291" s="13" t="s">
        <v>428</v>
      </c>
      <c r="C291" s="22"/>
      <c r="D291" s="22"/>
      <c r="E291" s="22"/>
      <c r="F291" s="22"/>
      <c r="G291" s="22"/>
    </row>
    <row r="292" spans="1:7" ht="150" x14ac:dyDescent="0.25">
      <c r="A292" s="6" t="s">
        <v>429</v>
      </c>
      <c r="B292" s="14" t="s">
        <v>430</v>
      </c>
      <c r="C292" s="23">
        <f>(1)*(1)*(1)*(1)*(1 + (0))</f>
        <v>1</v>
      </c>
      <c r="D292" s="23" t="s">
        <v>47</v>
      </c>
      <c r="E292" s="23"/>
      <c r="F292" s="23">
        <f>(0)</f>
        <v>0</v>
      </c>
      <c r="G292" s="23">
        <f>(C292 * E292 + C292 * E292 * F292)</f>
        <v>0</v>
      </c>
    </row>
    <row r="293" spans="1:7" ht="60" x14ac:dyDescent="0.25">
      <c r="A293" s="6" t="s">
        <v>431</v>
      </c>
      <c r="B293" s="14" t="s">
        <v>432</v>
      </c>
      <c r="C293" s="23">
        <f>(1)*(1)*(1)*(1)*(1 + (0))</f>
        <v>1</v>
      </c>
      <c r="D293" s="23" t="s">
        <v>47</v>
      </c>
      <c r="E293" s="23"/>
      <c r="F293" s="23">
        <f>(0)</f>
        <v>0</v>
      </c>
      <c r="G293" s="23">
        <f>(C293 * E293 + C293 * E293 * F293)</f>
        <v>0</v>
      </c>
    </row>
    <row r="294" spans="1:7" x14ac:dyDescent="0.25">
      <c r="A294" s="5"/>
      <c r="B294" s="13" t="s">
        <v>433</v>
      </c>
      <c r="C294" s="22"/>
      <c r="D294" s="22"/>
      <c r="E294" s="22"/>
      <c r="F294" s="22"/>
      <c r="G294" s="22"/>
    </row>
    <row r="295" spans="1:7" ht="30" x14ac:dyDescent="0.25">
      <c r="A295" s="6"/>
      <c r="B295" s="14" t="s">
        <v>434</v>
      </c>
      <c r="C295" s="23"/>
      <c r="D295" s="23"/>
      <c r="E295" s="23"/>
      <c r="F295" s="23"/>
      <c r="G295" s="23"/>
    </row>
    <row r="296" spans="1:7" ht="45" x14ac:dyDescent="0.25">
      <c r="A296" s="6" t="s">
        <v>435</v>
      </c>
      <c r="B296" s="15" t="s">
        <v>436</v>
      </c>
      <c r="C296" s="23">
        <f>(1)*(1)*(1)*(1)*(1 + (0))</f>
        <v>1</v>
      </c>
      <c r="D296" s="23" t="s">
        <v>47</v>
      </c>
      <c r="E296" s="23"/>
      <c r="F296" s="23">
        <f>(0)</f>
        <v>0</v>
      </c>
      <c r="G296" s="23">
        <f>(C296 * E296 + C296 * E296 * F296)</f>
        <v>0</v>
      </c>
    </row>
    <row r="297" spans="1:7" x14ac:dyDescent="0.25">
      <c r="A297" s="6"/>
      <c r="B297" s="14" t="s">
        <v>437</v>
      </c>
      <c r="C297" s="23"/>
      <c r="D297" s="23"/>
      <c r="E297" s="23"/>
      <c r="F297" s="23"/>
      <c r="G297" s="23"/>
    </row>
    <row r="298" spans="1:7" ht="75" x14ac:dyDescent="0.25">
      <c r="A298" s="6" t="s">
        <v>438</v>
      </c>
      <c r="B298" s="15" t="s">
        <v>439</v>
      </c>
      <c r="C298" s="23">
        <f>(1)*(1)*(1)*(1)*(1 + (0))</f>
        <v>1</v>
      </c>
      <c r="D298" s="23" t="s">
        <v>47</v>
      </c>
      <c r="E298" s="23"/>
      <c r="F298" s="23">
        <f>(0)</f>
        <v>0</v>
      </c>
      <c r="G298" s="23">
        <f>(C298 * E298 + C298 * E298 * F298)</f>
        <v>0</v>
      </c>
    </row>
    <row r="299" spans="1:7" x14ac:dyDescent="0.25">
      <c r="A299" s="5"/>
      <c r="B299" s="13" t="s">
        <v>440</v>
      </c>
      <c r="C299" s="22"/>
      <c r="D299" s="22"/>
      <c r="E299" s="22"/>
      <c r="F299" s="22"/>
      <c r="G299" s="22"/>
    </row>
    <row r="300" spans="1:7" ht="30" x14ac:dyDescent="0.25">
      <c r="A300" s="6" t="s">
        <v>441</v>
      </c>
      <c r="B300" s="14" t="s">
        <v>442</v>
      </c>
      <c r="C300" s="23">
        <f>(1)*(1)*(1)*(1)*(1 + (0))</f>
        <v>1</v>
      </c>
      <c r="D300" s="23" t="s">
        <v>47</v>
      </c>
      <c r="E300" s="23"/>
      <c r="F300" s="23">
        <f>(0)</f>
        <v>0</v>
      </c>
      <c r="G300" s="23">
        <f>(C300 * E300 + C300 * E300 * F300)</f>
        <v>0</v>
      </c>
    </row>
    <row r="301" spans="1:7" x14ac:dyDescent="0.25">
      <c r="A301" s="5"/>
      <c r="B301" s="13" t="s">
        <v>443</v>
      </c>
      <c r="C301" s="22"/>
      <c r="D301" s="22"/>
      <c r="E301" s="22"/>
      <c r="F301" s="22"/>
      <c r="G301" s="22"/>
    </row>
    <row r="302" spans="1:7" x14ac:dyDescent="0.25">
      <c r="A302" s="6"/>
      <c r="B302" s="14" t="s">
        <v>444</v>
      </c>
      <c r="C302" s="23"/>
      <c r="D302" s="23"/>
      <c r="E302" s="23"/>
      <c r="F302" s="23"/>
      <c r="G302" s="23"/>
    </row>
    <row r="303" spans="1:7" ht="30" x14ac:dyDescent="0.25">
      <c r="A303" s="6" t="s">
        <v>445</v>
      </c>
      <c r="B303" s="15" t="s">
        <v>446</v>
      </c>
      <c r="C303" s="23">
        <f>(1)*(1)*(1)*(1)*(1 + (0))</f>
        <v>1</v>
      </c>
      <c r="D303" s="23" t="s">
        <v>47</v>
      </c>
      <c r="E303" s="23"/>
      <c r="F303" s="23">
        <f>(0)</f>
        <v>0</v>
      </c>
      <c r="G303" s="23">
        <f>(C303 * E303 + C303 * E303 * F303)</f>
        <v>0</v>
      </c>
    </row>
    <row r="304" spans="1:7" x14ac:dyDescent="0.25">
      <c r="A304" s="5"/>
      <c r="B304" s="13" t="s">
        <v>447</v>
      </c>
      <c r="C304" s="22"/>
      <c r="D304" s="22"/>
      <c r="E304" s="22"/>
      <c r="F304" s="22"/>
      <c r="G304" s="22"/>
    </row>
    <row r="305" spans="1:7" ht="45" x14ac:dyDescent="0.25">
      <c r="A305" s="6" t="s">
        <v>448</v>
      </c>
      <c r="B305" s="14" t="s">
        <v>449</v>
      </c>
      <c r="C305" s="23">
        <f>(1)*(1)*(1)*(1)*(1 + (0))</f>
        <v>1</v>
      </c>
      <c r="D305" s="23" t="s">
        <v>47</v>
      </c>
      <c r="E305" s="23"/>
      <c r="F305" s="23">
        <f>(0)</f>
        <v>0</v>
      </c>
      <c r="G305" s="23">
        <f>(C305 * E305 + C305 * E305 * F305)</f>
        <v>0</v>
      </c>
    </row>
    <row r="306" spans="1:7" ht="30" x14ac:dyDescent="0.25">
      <c r="A306" s="5"/>
      <c r="B306" s="13" t="s">
        <v>450</v>
      </c>
      <c r="C306" s="22"/>
      <c r="D306" s="22"/>
      <c r="E306" s="22"/>
      <c r="F306" s="22"/>
      <c r="G306" s="22"/>
    </row>
    <row r="307" spans="1:7" ht="60" x14ac:dyDescent="0.25">
      <c r="A307" s="6" t="s">
        <v>451</v>
      </c>
      <c r="B307" s="14" t="s">
        <v>452</v>
      </c>
      <c r="C307" s="23">
        <f>(1)*(1)*(1)*(1)*(1 + (0))</f>
        <v>1</v>
      </c>
      <c r="D307" s="23" t="s">
        <v>47</v>
      </c>
      <c r="E307" s="23"/>
      <c r="F307" s="23">
        <f>(0)</f>
        <v>0</v>
      </c>
      <c r="G307" s="23">
        <f>(C307 * E307 + C307 * E307 * F307)</f>
        <v>0</v>
      </c>
    </row>
    <row r="308" spans="1:7" ht="30" x14ac:dyDescent="0.25">
      <c r="A308" s="5"/>
      <c r="B308" s="13" t="s">
        <v>453</v>
      </c>
      <c r="C308" s="22"/>
      <c r="D308" s="22"/>
      <c r="E308" s="22"/>
      <c r="F308" s="22"/>
      <c r="G308" s="22"/>
    </row>
    <row r="309" spans="1:7" ht="60" x14ac:dyDescent="0.25">
      <c r="A309" s="6" t="s">
        <v>454</v>
      </c>
      <c r="B309" s="14" t="s">
        <v>455</v>
      </c>
      <c r="C309" s="23">
        <f>(1)*(1)*(1)*(1)*(1 + (0))</f>
        <v>1</v>
      </c>
      <c r="D309" s="23" t="s">
        <v>47</v>
      </c>
      <c r="E309" s="23"/>
      <c r="F309" s="23">
        <f>(0)</f>
        <v>0</v>
      </c>
      <c r="G309" s="23">
        <f>(C309 * E309 + C309 * E309 * F309)</f>
        <v>0</v>
      </c>
    </row>
    <row r="310" spans="1:7" ht="60" x14ac:dyDescent="0.25">
      <c r="A310" s="6" t="s">
        <v>456</v>
      </c>
      <c r="B310" s="14" t="s">
        <v>457</v>
      </c>
      <c r="C310" s="23">
        <f>(1)*(1)*(1)*(1)*(1 + (0))</f>
        <v>1</v>
      </c>
      <c r="D310" s="23" t="s">
        <v>47</v>
      </c>
      <c r="E310" s="23"/>
      <c r="F310" s="23">
        <f>(0)</f>
        <v>0</v>
      </c>
      <c r="G310" s="23">
        <f>(C310 * E310 + C310 * E310 * F310)</f>
        <v>0</v>
      </c>
    </row>
    <row r="311" spans="1:7" ht="90" x14ac:dyDescent="0.25">
      <c r="A311" s="6" t="s">
        <v>458</v>
      </c>
      <c r="B311" s="14" t="s">
        <v>459</v>
      </c>
      <c r="C311" s="23">
        <f>(1)*(1)*(1)*(1)*(1 + (0))</f>
        <v>1</v>
      </c>
      <c r="D311" s="23" t="s">
        <v>47</v>
      </c>
      <c r="E311" s="23"/>
      <c r="F311" s="23">
        <f>(0)</f>
        <v>0</v>
      </c>
      <c r="G311" s="23">
        <f>(C311 * E311 + C311 * E311 * F311)</f>
        <v>0</v>
      </c>
    </row>
    <row r="312" spans="1:7" ht="30" x14ac:dyDescent="0.25">
      <c r="A312" s="5"/>
      <c r="B312" s="13" t="s">
        <v>460</v>
      </c>
      <c r="C312" s="22"/>
      <c r="D312" s="22"/>
      <c r="E312" s="22"/>
      <c r="F312" s="22"/>
      <c r="G312" s="22"/>
    </row>
    <row r="313" spans="1:7" x14ac:dyDescent="0.25">
      <c r="A313" s="6"/>
      <c r="B313" s="14" t="s">
        <v>461</v>
      </c>
      <c r="C313" s="23"/>
      <c r="D313" s="23"/>
      <c r="E313" s="23"/>
      <c r="F313" s="23"/>
      <c r="G313" s="23"/>
    </row>
    <row r="314" spans="1:7" ht="165" x14ac:dyDescent="0.25">
      <c r="A314" s="6" t="s">
        <v>462</v>
      </c>
      <c r="B314" s="15" t="s">
        <v>463</v>
      </c>
      <c r="C314" s="23">
        <f>(1)*(1)*(1)*(1)*(1 + (0))</f>
        <v>1</v>
      </c>
      <c r="D314" s="23" t="s">
        <v>47</v>
      </c>
      <c r="E314" s="23"/>
      <c r="F314" s="23">
        <f>(0)</f>
        <v>0</v>
      </c>
      <c r="G314" s="23">
        <f>(C314 * E314 + C314 * E314 * F314)</f>
        <v>0</v>
      </c>
    </row>
    <row r="315" spans="1:7" x14ac:dyDescent="0.25">
      <c r="A315" s="4"/>
      <c r="B315" s="12" t="s">
        <v>464</v>
      </c>
      <c r="C315" s="21"/>
      <c r="D315" s="21"/>
      <c r="E315" s="21"/>
      <c r="F315" s="21"/>
      <c r="G315" s="21"/>
    </row>
    <row r="316" spans="1:7" x14ac:dyDescent="0.25">
      <c r="A316" s="5"/>
      <c r="B316" s="13" t="s">
        <v>465</v>
      </c>
      <c r="C316" s="22"/>
      <c r="D316" s="22"/>
      <c r="E316" s="22"/>
      <c r="F316" s="22"/>
      <c r="G316" s="22"/>
    </row>
    <row r="317" spans="1:7" x14ac:dyDescent="0.25">
      <c r="A317" s="6"/>
      <c r="B317" s="14" t="s">
        <v>466</v>
      </c>
      <c r="C317" s="23"/>
      <c r="D317" s="23"/>
      <c r="E317" s="23"/>
      <c r="F317" s="23"/>
      <c r="G317" s="23"/>
    </row>
    <row r="318" spans="1:7" ht="120" x14ac:dyDescent="0.25">
      <c r="A318" s="6" t="s">
        <v>467</v>
      </c>
      <c r="B318" s="15" t="s">
        <v>468</v>
      </c>
      <c r="C318" s="23">
        <f>(1)*(1)*(1)*(1)*(1 + (0))</f>
        <v>1</v>
      </c>
      <c r="D318" s="23" t="s">
        <v>47</v>
      </c>
      <c r="E318" s="23"/>
      <c r="F318" s="23">
        <f>(0)</f>
        <v>0</v>
      </c>
      <c r="G318" s="23">
        <f>(C318 * E318 + C318 * E318 * F318)</f>
        <v>0</v>
      </c>
    </row>
    <row r="319" spans="1:7" ht="60" x14ac:dyDescent="0.25">
      <c r="A319" s="6" t="s">
        <v>469</v>
      </c>
      <c r="B319" s="15" t="s">
        <v>470</v>
      </c>
      <c r="C319" s="23">
        <f>(1)*(1)*(1)*(1)*(1 + (0))</f>
        <v>1</v>
      </c>
      <c r="D319" s="23" t="s">
        <v>47</v>
      </c>
      <c r="E319" s="23"/>
      <c r="F319" s="23">
        <f>(0)</f>
        <v>0</v>
      </c>
      <c r="G319" s="23">
        <f>(C319 * E319 + C319 * E319 * F319)</f>
        <v>0</v>
      </c>
    </row>
    <row r="320" spans="1:7" ht="45" x14ac:dyDescent="0.25">
      <c r="A320" s="6" t="s">
        <v>471</v>
      </c>
      <c r="B320" s="15" t="s">
        <v>472</v>
      </c>
      <c r="C320" s="23">
        <f>(1)*(1)*(1)*(1)*(1 + (0))</f>
        <v>1</v>
      </c>
      <c r="D320" s="23" t="s">
        <v>47</v>
      </c>
      <c r="E320" s="23"/>
      <c r="F320" s="23">
        <f>(0)</f>
        <v>0</v>
      </c>
      <c r="G320" s="23">
        <f>(C320 * E320 + C320 * E320 * F320)</f>
        <v>0</v>
      </c>
    </row>
    <row r="321" spans="1:7" x14ac:dyDescent="0.25">
      <c r="A321" s="5"/>
      <c r="B321" s="13" t="s">
        <v>473</v>
      </c>
      <c r="C321" s="22"/>
      <c r="D321" s="22"/>
      <c r="E321" s="22"/>
      <c r="F321" s="22"/>
      <c r="G321" s="22"/>
    </row>
    <row r="322" spans="1:7" x14ac:dyDescent="0.25">
      <c r="A322" s="6" t="s">
        <v>474</v>
      </c>
      <c r="B322" s="14" t="s">
        <v>475</v>
      </c>
      <c r="C322" s="23">
        <f>(1)*(1)*(1)*(1)*(1 + (0))</f>
        <v>1</v>
      </c>
      <c r="D322" s="23" t="s">
        <v>47</v>
      </c>
      <c r="E322" s="23"/>
      <c r="F322" s="23">
        <f>(0)</f>
        <v>0</v>
      </c>
      <c r="G322" s="23">
        <f>(C322 * E322 + C322 * E322 * F322)</f>
        <v>0</v>
      </c>
    </row>
    <row r="323" spans="1:7" ht="60" x14ac:dyDescent="0.25">
      <c r="A323" s="6" t="s">
        <v>476</v>
      </c>
      <c r="B323" s="14" t="s">
        <v>477</v>
      </c>
      <c r="C323" s="23">
        <f>(1)*(1)*(1)*(1)*(1 + (0))</f>
        <v>1</v>
      </c>
      <c r="D323" s="23" t="s">
        <v>47</v>
      </c>
      <c r="E323" s="23"/>
      <c r="F323" s="23">
        <f>(0)</f>
        <v>0</v>
      </c>
      <c r="G323" s="23">
        <f>(C323 * E323 + C323 * E323 * F323)</f>
        <v>0</v>
      </c>
    </row>
    <row r="324" spans="1:7" x14ac:dyDescent="0.25">
      <c r="A324" s="5"/>
      <c r="B324" s="13" t="s">
        <v>478</v>
      </c>
      <c r="C324" s="22"/>
      <c r="D324" s="22"/>
      <c r="E324" s="22"/>
      <c r="F324" s="22"/>
      <c r="G324" s="22"/>
    </row>
    <row r="325" spans="1:7" ht="75" x14ac:dyDescent="0.25">
      <c r="A325" s="6" t="s">
        <v>479</v>
      </c>
      <c r="B325" s="14" t="s">
        <v>480</v>
      </c>
      <c r="C325" s="23">
        <f>(1)*(1)*(1)*(1)*(1 + (0))</f>
        <v>1</v>
      </c>
      <c r="D325" s="23" t="s">
        <v>47</v>
      </c>
      <c r="E325" s="23"/>
      <c r="F325" s="23">
        <f>(0)</f>
        <v>0</v>
      </c>
      <c r="G325" s="23">
        <f>(C325 * E325 + C325 * E325 * F325)</f>
        <v>0</v>
      </c>
    </row>
    <row r="326" spans="1:7" x14ac:dyDescent="0.25">
      <c r="A326" s="5"/>
      <c r="B326" s="13" t="s">
        <v>481</v>
      </c>
      <c r="C326" s="22"/>
      <c r="D326" s="22"/>
      <c r="E326" s="22"/>
      <c r="F326" s="22"/>
      <c r="G326" s="22"/>
    </row>
    <row r="327" spans="1:7" ht="60" x14ac:dyDescent="0.25">
      <c r="A327" s="6" t="s">
        <v>482</v>
      </c>
      <c r="B327" s="14" t="s">
        <v>483</v>
      </c>
      <c r="C327" s="23">
        <f>(1)*(1)*(1)*(1)*(1 + (0))</f>
        <v>1</v>
      </c>
      <c r="D327" s="23" t="s">
        <v>47</v>
      </c>
      <c r="E327" s="23"/>
      <c r="F327" s="23">
        <f>(0)</f>
        <v>0</v>
      </c>
      <c r="G327" s="23">
        <f>(C327 * E327 + C327 * E327 * F327)</f>
        <v>0</v>
      </c>
    </row>
    <row r="328" spans="1:7" x14ac:dyDescent="0.25">
      <c r="A328" s="5"/>
      <c r="B328" s="13" t="s">
        <v>484</v>
      </c>
      <c r="C328" s="22"/>
      <c r="D328" s="22"/>
      <c r="E328" s="22"/>
      <c r="F328" s="22"/>
      <c r="G328" s="22"/>
    </row>
    <row r="329" spans="1:7" ht="45" x14ac:dyDescent="0.25">
      <c r="A329" s="6" t="s">
        <v>485</v>
      </c>
      <c r="B329" s="14" t="s">
        <v>486</v>
      </c>
      <c r="C329" s="23">
        <f>(1)*(1)*(1)*(1)*(1 + (0))</f>
        <v>1</v>
      </c>
      <c r="D329" s="23" t="s">
        <v>47</v>
      </c>
      <c r="E329" s="23"/>
      <c r="F329" s="23">
        <f>(0)</f>
        <v>0</v>
      </c>
      <c r="G329" s="23">
        <f>(C329 * E329 + C329 * E329 * F329)</f>
        <v>0</v>
      </c>
    </row>
    <row r="330" spans="1:7" ht="60" x14ac:dyDescent="0.25">
      <c r="A330" s="6" t="s">
        <v>487</v>
      </c>
      <c r="B330" s="14" t="s">
        <v>488</v>
      </c>
      <c r="C330" s="23">
        <f>(1)*(1)*(1)*(1)*(1 + (0))</f>
        <v>1</v>
      </c>
      <c r="D330" s="23" t="s">
        <v>47</v>
      </c>
      <c r="E330" s="23"/>
      <c r="F330" s="23">
        <f>(0)</f>
        <v>0</v>
      </c>
      <c r="G330" s="23">
        <f>(C330 * E330 + C330 * E330 * F330)</f>
        <v>0</v>
      </c>
    </row>
    <row r="331" spans="1:7" ht="45" x14ac:dyDescent="0.25">
      <c r="A331" s="6" t="s">
        <v>489</v>
      </c>
      <c r="B331" s="14" t="s">
        <v>490</v>
      </c>
      <c r="C331" s="23">
        <f>(1)*(1)*(1)*(1)*(1 + (0))</f>
        <v>1</v>
      </c>
      <c r="D331" s="23" t="s">
        <v>47</v>
      </c>
      <c r="E331" s="23"/>
      <c r="F331" s="23">
        <f>(0)</f>
        <v>0</v>
      </c>
      <c r="G331" s="23">
        <f>(C331 * E331 + C331 * E331 * F331)</f>
        <v>0</v>
      </c>
    </row>
    <row r="332" spans="1:7" ht="30" x14ac:dyDescent="0.25">
      <c r="A332" s="5"/>
      <c r="B332" s="13" t="s">
        <v>491</v>
      </c>
      <c r="C332" s="22"/>
      <c r="D332" s="22"/>
      <c r="E332" s="22"/>
      <c r="F332" s="22"/>
      <c r="G332" s="22"/>
    </row>
    <row r="333" spans="1:7" ht="60" x14ac:dyDescent="0.25">
      <c r="A333" s="6" t="s">
        <v>492</v>
      </c>
      <c r="B333" s="14" t="s">
        <v>493</v>
      </c>
      <c r="C333" s="23">
        <f>(1)*(1)*(1)*(1)*(1 + (0))</f>
        <v>1</v>
      </c>
      <c r="D333" s="23" t="s">
        <v>47</v>
      </c>
      <c r="E333" s="23"/>
      <c r="F333" s="23">
        <f>(0)</f>
        <v>0</v>
      </c>
      <c r="G333" s="23">
        <f>(C333 * E333 + C333 * E333 * F333)</f>
        <v>0</v>
      </c>
    </row>
    <row r="334" spans="1:7" x14ac:dyDescent="0.25">
      <c r="A334" s="5"/>
      <c r="B334" s="13" t="s">
        <v>494</v>
      </c>
      <c r="C334" s="22"/>
      <c r="D334" s="22"/>
      <c r="E334" s="22"/>
      <c r="F334" s="22"/>
      <c r="G334" s="22"/>
    </row>
    <row r="335" spans="1:7" ht="45" x14ac:dyDescent="0.25">
      <c r="A335" s="6" t="s">
        <v>495</v>
      </c>
      <c r="B335" s="14" t="s">
        <v>496</v>
      </c>
      <c r="C335" s="23">
        <f>(1)*(1)*(1)*(1)*(1 + (0))</f>
        <v>1</v>
      </c>
      <c r="D335" s="23" t="s">
        <v>47</v>
      </c>
      <c r="E335" s="23"/>
      <c r="F335" s="23">
        <f>(0)</f>
        <v>0</v>
      </c>
      <c r="G335" s="23">
        <f>(C335 * E335 + C335 * E335 * F335)</f>
        <v>0</v>
      </c>
    </row>
    <row r="336" spans="1:7" x14ac:dyDescent="0.25">
      <c r="A336" s="5"/>
      <c r="B336" s="13" t="s">
        <v>497</v>
      </c>
      <c r="C336" s="22"/>
      <c r="D336" s="22"/>
      <c r="E336" s="22"/>
      <c r="F336" s="22"/>
      <c r="G336" s="22"/>
    </row>
    <row r="337" spans="1:7" ht="45" x14ac:dyDescent="0.25">
      <c r="A337" s="6" t="s">
        <v>498</v>
      </c>
      <c r="B337" s="14" t="s">
        <v>499</v>
      </c>
      <c r="C337" s="23">
        <f>(1)*(1)*(1)*(1)*(1 + (0))</f>
        <v>1</v>
      </c>
      <c r="D337" s="23" t="s">
        <v>47</v>
      </c>
      <c r="E337" s="23"/>
      <c r="F337" s="23">
        <f>(0)</f>
        <v>0</v>
      </c>
      <c r="G337" s="23">
        <f>(C337 * E337 + C337 * E337 * F337)</f>
        <v>0</v>
      </c>
    </row>
    <row r="338" spans="1:7" x14ac:dyDescent="0.25">
      <c r="A338" s="5"/>
      <c r="B338" s="13" t="s">
        <v>500</v>
      </c>
      <c r="C338" s="22"/>
      <c r="D338" s="22"/>
      <c r="E338" s="22"/>
      <c r="F338" s="22"/>
      <c r="G338" s="22"/>
    </row>
    <row r="339" spans="1:7" ht="45" x14ac:dyDescent="0.25">
      <c r="A339" s="6" t="s">
        <v>501</v>
      </c>
      <c r="B339" s="14" t="s">
        <v>502</v>
      </c>
      <c r="C339" s="23">
        <f>(1)*(1)*(1)*(1)*(1 + (0))</f>
        <v>1</v>
      </c>
      <c r="D339" s="23" t="s">
        <v>47</v>
      </c>
      <c r="E339" s="23"/>
      <c r="F339" s="23">
        <f>(0)</f>
        <v>0</v>
      </c>
      <c r="G339" s="23">
        <f>(C339 * E339 + C339 * E339 * F339)</f>
        <v>0</v>
      </c>
    </row>
    <row r="340" spans="1:7" x14ac:dyDescent="0.25">
      <c r="A340" s="5"/>
      <c r="B340" s="13" t="s">
        <v>503</v>
      </c>
      <c r="C340" s="22"/>
      <c r="D340" s="22"/>
      <c r="E340" s="22"/>
      <c r="F340" s="22"/>
      <c r="G340" s="22"/>
    </row>
    <row r="341" spans="1:7" ht="75" x14ac:dyDescent="0.25">
      <c r="A341" s="6" t="s">
        <v>504</v>
      </c>
      <c r="B341" s="14" t="s">
        <v>505</v>
      </c>
      <c r="C341" s="23">
        <f>(1)*(1)*(1)*(1)*(1 + (0))</f>
        <v>1</v>
      </c>
      <c r="D341" s="23" t="s">
        <v>47</v>
      </c>
      <c r="E341" s="23"/>
      <c r="F341" s="23">
        <f>(0)</f>
        <v>0</v>
      </c>
      <c r="G341" s="23">
        <f>(C341 * E341 + C341 * E341 * F341)</f>
        <v>0</v>
      </c>
    </row>
    <row r="342" spans="1:7" ht="30" x14ac:dyDescent="0.25">
      <c r="A342" s="5"/>
      <c r="B342" s="13" t="s">
        <v>506</v>
      </c>
      <c r="C342" s="22"/>
      <c r="D342" s="22"/>
      <c r="E342" s="22"/>
      <c r="F342" s="22"/>
      <c r="G342" s="22"/>
    </row>
    <row r="343" spans="1:7" ht="30" x14ac:dyDescent="0.25">
      <c r="A343" s="6" t="s">
        <v>507</v>
      </c>
      <c r="B343" s="14" t="s">
        <v>508</v>
      </c>
      <c r="C343" s="23">
        <f>(1)*(1)*(1)*(1)*(1 + (0))</f>
        <v>1</v>
      </c>
      <c r="D343" s="23" t="s">
        <v>47</v>
      </c>
      <c r="E343" s="23"/>
      <c r="F343" s="23">
        <f>(0)</f>
        <v>0</v>
      </c>
      <c r="G343" s="23">
        <f>(C343 * E343 + C343 * E343 * F343)</f>
        <v>0</v>
      </c>
    </row>
    <row r="344" spans="1:7" x14ac:dyDescent="0.25">
      <c r="A344" s="5"/>
      <c r="B344" s="13" t="s">
        <v>509</v>
      </c>
      <c r="C344" s="22"/>
      <c r="D344" s="22"/>
      <c r="E344" s="22"/>
      <c r="F344" s="22"/>
      <c r="G344" s="22"/>
    </row>
    <row r="345" spans="1:7" ht="150" x14ac:dyDescent="0.25">
      <c r="A345" s="6" t="s">
        <v>510</v>
      </c>
      <c r="B345" s="14" t="s">
        <v>286</v>
      </c>
      <c r="C345" s="23">
        <f>(1)*(1)*(1)*(1)*(1 + (0))</f>
        <v>1</v>
      </c>
      <c r="D345" s="23" t="s">
        <v>47</v>
      </c>
      <c r="E345" s="23"/>
      <c r="F345" s="23">
        <f>(0)</f>
        <v>0</v>
      </c>
      <c r="G345" s="23">
        <f>(C345 * E345 + C345 * E345 * F345)</f>
        <v>0</v>
      </c>
    </row>
    <row r="346" spans="1:7" x14ac:dyDescent="0.25">
      <c r="A346" s="5"/>
      <c r="B346" s="13" t="s">
        <v>511</v>
      </c>
      <c r="C346" s="22"/>
      <c r="D346" s="22"/>
      <c r="E346" s="22"/>
      <c r="F346" s="22"/>
      <c r="G346" s="22"/>
    </row>
    <row r="347" spans="1:7" ht="45" x14ac:dyDescent="0.25">
      <c r="A347" s="6" t="s">
        <v>512</v>
      </c>
      <c r="B347" s="14" t="s">
        <v>513</v>
      </c>
      <c r="C347" s="23">
        <f>(1)*(1)*(1)*(1)*(1 + (0))</f>
        <v>1</v>
      </c>
      <c r="D347" s="23" t="s">
        <v>47</v>
      </c>
      <c r="E347" s="23"/>
      <c r="F347" s="23">
        <f>(0)</f>
        <v>0</v>
      </c>
      <c r="G347" s="23">
        <f>(C347 * E347 + C347 * E347 * F347)</f>
        <v>0</v>
      </c>
    </row>
    <row r="348" spans="1:7" ht="90" x14ac:dyDescent="0.25">
      <c r="A348" s="6" t="s">
        <v>514</v>
      </c>
      <c r="B348" s="14" t="s">
        <v>515</v>
      </c>
      <c r="C348" s="23">
        <f>(1)*(1)*(1)*(1)*(1 + (0))</f>
        <v>1</v>
      </c>
      <c r="D348" s="23" t="s">
        <v>47</v>
      </c>
      <c r="E348" s="23"/>
      <c r="F348" s="23">
        <f>(0)</f>
        <v>0</v>
      </c>
      <c r="G348" s="23">
        <f>(C348 * E348 + C348 * E348 * F348)</f>
        <v>0</v>
      </c>
    </row>
    <row r="349" spans="1:7" ht="30" x14ac:dyDescent="0.25">
      <c r="A349" s="5"/>
      <c r="B349" s="13" t="s">
        <v>516</v>
      </c>
      <c r="C349" s="22"/>
      <c r="D349" s="22"/>
      <c r="E349" s="22"/>
      <c r="F349" s="22"/>
      <c r="G349" s="22"/>
    </row>
    <row r="350" spans="1:7" ht="45" x14ac:dyDescent="0.25">
      <c r="A350" s="6" t="s">
        <v>517</v>
      </c>
      <c r="B350" s="14" t="s">
        <v>518</v>
      </c>
      <c r="C350" s="23">
        <f>(1)*(1)*(1)*(1)*(1 + (0))</f>
        <v>1</v>
      </c>
      <c r="D350" s="23" t="s">
        <v>47</v>
      </c>
      <c r="E350" s="23"/>
      <c r="F350" s="23">
        <f>(0)</f>
        <v>0</v>
      </c>
      <c r="G350" s="23">
        <f>(C350 * E350 + C350 * E350 * F350)</f>
        <v>0</v>
      </c>
    </row>
    <row r="351" spans="1:7" x14ac:dyDescent="0.25">
      <c r="A351" s="5"/>
      <c r="B351" s="13" t="s">
        <v>519</v>
      </c>
      <c r="C351" s="22"/>
      <c r="D351" s="22"/>
      <c r="E351" s="22"/>
      <c r="F351" s="22"/>
      <c r="G351" s="22"/>
    </row>
    <row r="352" spans="1:7" ht="45" x14ac:dyDescent="0.25">
      <c r="A352" s="6" t="s">
        <v>520</v>
      </c>
      <c r="B352" s="14" t="s">
        <v>521</v>
      </c>
      <c r="C352" s="23">
        <f>(1)*(1)*(1)*(1)*(1 + (0))</f>
        <v>1</v>
      </c>
      <c r="D352" s="23" t="s">
        <v>47</v>
      </c>
      <c r="E352" s="23"/>
      <c r="F352" s="23">
        <f>(0)</f>
        <v>0</v>
      </c>
      <c r="G352" s="23">
        <f>(C352 * E352 + C352 * E352 * F352)</f>
        <v>0</v>
      </c>
    </row>
    <row r="353" spans="1:7" ht="90" x14ac:dyDescent="0.25">
      <c r="A353" s="6" t="s">
        <v>522</v>
      </c>
      <c r="B353" s="14" t="s">
        <v>523</v>
      </c>
      <c r="C353" s="23">
        <f>(1)*(1)*(1)*(1)*(1 + (0))</f>
        <v>1</v>
      </c>
      <c r="D353" s="23" t="s">
        <v>47</v>
      </c>
      <c r="E353" s="23"/>
      <c r="F353" s="23">
        <f>(0)</f>
        <v>0</v>
      </c>
      <c r="G353" s="23">
        <f>(C353 * E353 + C353 * E353 * F353)</f>
        <v>0</v>
      </c>
    </row>
    <row r="354" spans="1:7" ht="45" x14ac:dyDescent="0.25">
      <c r="A354" s="6" t="s">
        <v>524</v>
      </c>
      <c r="B354" s="14" t="s">
        <v>525</v>
      </c>
      <c r="C354" s="23">
        <f>(1)*(1)*(1)*(1)*(1 + (0))</f>
        <v>1</v>
      </c>
      <c r="D354" s="23" t="s">
        <v>47</v>
      </c>
      <c r="E354" s="23"/>
      <c r="F354" s="23">
        <f>(0)</f>
        <v>0</v>
      </c>
      <c r="G354" s="23">
        <f>(C354 * E354 + C354 * E354 * F354)</f>
        <v>0</v>
      </c>
    </row>
    <row r="355" spans="1:7" x14ac:dyDescent="0.25">
      <c r="A355" s="5"/>
      <c r="B355" s="13" t="s">
        <v>526</v>
      </c>
      <c r="C355" s="22"/>
      <c r="D355" s="22"/>
      <c r="E355" s="22"/>
      <c r="F355" s="22"/>
      <c r="G355" s="22"/>
    </row>
    <row r="356" spans="1:7" ht="60" x14ac:dyDescent="0.25">
      <c r="A356" s="6" t="s">
        <v>527</v>
      </c>
      <c r="B356" s="14" t="s">
        <v>528</v>
      </c>
      <c r="C356" s="23">
        <f>(1)*(1)*(1)*(1)*(1 + (0))</f>
        <v>1</v>
      </c>
      <c r="D356" s="23" t="s">
        <v>47</v>
      </c>
      <c r="E356" s="23"/>
      <c r="F356" s="23">
        <f>(0)</f>
        <v>0</v>
      </c>
      <c r="G356" s="23">
        <f>(C356 * E356 + C356 * E356 * F356)</f>
        <v>0</v>
      </c>
    </row>
    <row r="357" spans="1:7" x14ac:dyDescent="0.25">
      <c r="A357" s="5"/>
      <c r="B357" s="13" t="s">
        <v>529</v>
      </c>
      <c r="C357" s="22"/>
      <c r="D357" s="22"/>
      <c r="E357" s="22"/>
      <c r="F357" s="22"/>
      <c r="G357" s="22"/>
    </row>
    <row r="358" spans="1:7" ht="60" x14ac:dyDescent="0.25">
      <c r="A358" s="6" t="s">
        <v>530</v>
      </c>
      <c r="B358" s="14" t="s">
        <v>531</v>
      </c>
      <c r="C358" s="23">
        <f t="shared" ref="C358:C377" si="8">(1)*(1)*(1)*(1)*(1 + (0))</f>
        <v>1</v>
      </c>
      <c r="D358" s="23" t="s">
        <v>47</v>
      </c>
      <c r="E358" s="23"/>
      <c r="F358" s="23">
        <f>(0)</f>
        <v>0</v>
      </c>
      <c r="G358" s="23">
        <f t="shared" ref="G358:G377" si="9">(C358 * E358 + C358 * E358 * F358)</f>
        <v>0</v>
      </c>
    </row>
    <row r="359" spans="1:7" ht="45" x14ac:dyDescent="0.25">
      <c r="A359" s="6" t="s">
        <v>532</v>
      </c>
      <c r="B359" s="14" t="s">
        <v>533</v>
      </c>
      <c r="C359" s="23">
        <f t="shared" si="8"/>
        <v>1</v>
      </c>
      <c r="D359" s="23" t="s">
        <v>47</v>
      </c>
      <c r="E359" s="23"/>
      <c r="F359" s="23">
        <f>(0)</f>
        <v>0</v>
      </c>
      <c r="G359" s="23">
        <f t="shared" si="9"/>
        <v>0</v>
      </c>
    </row>
    <row r="360" spans="1:7" ht="30" x14ac:dyDescent="0.25">
      <c r="A360" s="6" t="s">
        <v>534</v>
      </c>
      <c r="B360" s="14" t="s">
        <v>535</v>
      </c>
      <c r="C360" s="23">
        <f t="shared" si="8"/>
        <v>1</v>
      </c>
      <c r="D360" s="23" t="s">
        <v>47</v>
      </c>
      <c r="E360" s="23"/>
      <c r="F360" s="23">
        <f>(0)</f>
        <v>0</v>
      </c>
      <c r="G360" s="23">
        <f t="shared" si="9"/>
        <v>0</v>
      </c>
    </row>
    <row r="361" spans="1:7" x14ac:dyDescent="0.25">
      <c r="A361" s="6" t="s">
        <v>536</v>
      </c>
      <c r="B361" s="14" t="s">
        <v>537</v>
      </c>
      <c r="C361" s="23">
        <f t="shared" si="8"/>
        <v>1</v>
      </c>
      <c r="D361" s="23" t="s">
        <v>47</v>
      </c>
      <c r="E361" s="23"/>
      <c r="F361" s="23">
        <f>(0)</f>
        <v>0</v>
      </c>
      <c r="G361" s="23">
        <f t="shared" si="9"/>
        <v>0</v>
      </c>
    </row>
    <row r="362" spans="1:7" x14ac:dyDescent="0.25">
      <c r="A362" s="6" t="s">
        <v>538</v>
      </c>
      <c r="B362" s="14" t="s">
        <v>539</v>
      </c>
      <c r="C362" s="23">
        <f t="shared" si="8"/>
        <v>1</v>
      </c>
      <c r="D362" s="23" t="s">
        <v>47</v>
      </c>
      <c r="E362" s="23"/>
      <c r="F362" s="23">
        <f>(0)</f>
        <v>0</v>
      </c>
      <c r="G362" s="23">
        <f t="shared" si="9"/>
        <v>0</v>
      </c>
    </row>
    <row r="363" spans="1:7" x14ac:dyDescent="0.25">
      <c r="A363" s="6" t="s">
        <v>540</v>
      </c>
      <c r="B363" s="14" t="s">
        <v>541</v>
      </c>
      <c r="C363" s="23">
        <f t="shared" si="8"/>
        <v>1</v>
      </c>
      <c r="D363" s="23" t="s">
        <v>47</v>
      </c>
      <c r="E363" s="23"/>
      <c r="F363" s="23">
        <f>(0)</f>
        <v>0</v>
      </c>
      <c r="G363" s="23">
        <f t="shared" si="9"/>
        <v>0</v>
      </c>
    </row>
    <row r="364" spans="1:7" ht="30" x14ac:dyDescent="0.25">
      <c r="A364" s="6" t="s">
        <v>542</v>
      </c>
      <c r="B364" s="14" t="s">
        <v>543</v>
      </c>
      <c r="C364" s="23">
        <f t="shared" si="8"/>
        <v>1</v>
      </c>
      <c r="D364" s="23" t="s">
        <v>47</v>
      </c>
      <c r="E364" s="23"/>
      <c r="F364" s="23">
        <f>(0)</f>
        <v>0</v>
      </c>
      <c r="G364" s="23">
        <f t="shared" si="9"/>
        <v>0</v>
      </c>
    </row>
    <row r="365" spans="1:7" ht="30" x14ac:dyDescent="0.25">
      <c r="A365" s="6" t="s">
        <v>544</v>
      </c>
      <c r="B365" s="14" t="s">
        <v>545</v>
      </c>
      <c r="C365" s="23">
        <f t="shared" si="8"/>
        <v>1</v>
      </c>
      <c r="D365" s="23" t="s">
        <v>47</v>
      </c>
      <c r="E365" s="23"/>
      <c r="F365" s="23">
        <f>(0)</f>
        <v>0</v>
      </c>
      <c r="G365" s="23">
        <f t="shared" si="9"/>
        <v>0</v>
      </c>
    </row>
    <row r="366" spans="1:7" ht="30" x14ac:dyDescent="0.25">
      <c r="A366" s="6" t="s">
        <v>546</v>
      </c>
      <c r="B366" s="14" t="s">
        <v>547</v>
      </c>
      <c r="C366" s="23">
        <f t="shared" si="8"/>
        <v>1</v>
      </c>
      <c r="D366" s="23" t="s">
        <v>47</v>
      </c>
      <c r="E366" s="23"/>
      <c r="F366" s="23">
        <f>(0)</f>
        <v>0</v>
      </c>
      <c r="G366" s="23">
        <f t="shared" si="9"/>
        <v>0</v>
      </c>
    </row>
    <row r="367" spans="1:7" ht="105" x14ac:dyDescent="0.25">
      <c r="A367" s="6" t="s">
        <v>548</v>
      </c>
      <c r="B367" s="14" t="s">
        <v>549</v>
      </c>
      <c r="C367" s="23">
        <f t="shared" si="8"/>
        <v>1</v>
      </c>
      <c r="D367" s="23" t="s">
        <v>47</v>
      </c>
      <c r="E367" s="23"/>
      <c r="F367" s="23">
        <f>(0)</f>
        <v>0</v>
      </c>
      <c r="G367" s="23">
        <f t="shared" si="9"/>
        <v>0</v>
      </c>
    </row>
    <row r="368" spans="1:7" ht="30" x14ac:dyDescent="0.25">
      <c r="A368" s="6" t="s">
        <v>550</v>
      </c>
      <c r="B368" s="14" t="s">
        <v>551</v>
      </c>
      <c r="C368" s="23">
        <f t="shared" si="8"/>
        <v>1</v>
      </c>
      <c r="D368" s="23" t="s">
        <v>47</v>
      </c>
      <c r="E368" s="23"/>
      <c r="F368" s="23">
        <f>(0)</f>
        <v>0</v>
      </c>
      <c r="G368" s="23">
        <f t="shared" si="9"/>
        <v>0</v>
      </c>
    </row>
    <row r="369" spans="1:7" ht="60" x14ac:dyDescent="0.25">
      <c r="A369" s="6" t="s">
        <v>552</v>
      </c>
      <c r="B369" s="14" t="s">
        <v>553</v>
      </c>
      <c r="C369" s="23">
        <f t="shared" si="8"/>
        <v>1</v>
      </c>
      <c r="D369" s="23" t="s">
        <v>47</v>
      </c>
      <c r="E369" s="23"/>
      <c r="F369" s="23">
        <f>(0)</f>
        <v>0</v>
      </c>
      <c r="G369" s="23">
        <f t="shared" si="9"/>
        <v>0</v>
      </c>
    </row>
    <row r="370" spans="1:7" ht="45" x14ac:dyDescent="0.25">
      <c r="A370" s="6" t="s">
        <v>554</v>
      </c>
      <c r="B370" s="14" t="s">
        <v>555</v>
      </c>
      <c r="C370" s="23">
        <f t="shared" si="8"/>
        <v>1</v>
      </c>
      <c r="D370" s="23" t="s">
        <v>47</v>
      </c>
      <c r="E370" s="23"/>
      <c r="F370" s="23">
        <f>(0)</f>
        <v>0</v>
      </c>
      <c r="G370" s="23">
        <f t="shared" si="9"/>
        <v>0</v>
      </c>
    </row>
    <row r="371" spans="1:7" ht="30" x14ac:dyDescent="0.25">
      <c r="A371" s="6" t="s">
        <v>556</v>
      </c>
      <c r="B371" s="14" t="s">
        <v>557</v>
      </c>
      <c r="C371" s="23">
        <f t="shared" si="8"/>
        <v>1</v>
      </c>
      <c r="D371" s="23" t="s">
        <v>47</v>
      </c>
      <c r="E371" s="23"/>
      <c r="F371" s="23">
        <f>(0)</f>
        <v>0</v>
      </c>
      <c r="G371" s="23">
        <f t="shared" si="9"/>
        <v>0</v>
      </c>
    </row>
    <row r="372" spans="1:7" ht="30" x14ac:dyDescent="0.25">
      <c r="A372" s="6" t="s">
        <v>558</v>
      </c>
      <c r="B372" s="14" t="s">
        <v>559</v>
      </c>
      <c r="C372" s="23">
        <f t="shared" si="8"/>
        <v>1</v>
      </c>
      <c r="D372" s="23" t="s">
        <v>47</v>
      </c>
      <c r="E372" s="23"/>
      <c r="F372" s="23">
        <f>(0)</f>
        <v>0</v>
      </c>
      <c r="G372" s="23">
        <f t="shared" si="9"/>
        <v>0</v>
      </c>
    </row>
    <row r="373" spans="1:7" ht="30" x14ac:dyDescent="0.25">
      <c r="A373" s="6" t="s">
        <v>560</v>
      </c>
      <c r="B373" s="14" t="s">
        <v>561</v>
      </c>
      <c r="C373" s="23">
        <f t="shared" si="8"/>
        <v>1</v>
      </c>
      <c r="D373" s="23" t="s">
        <v>47</v>
      </c>
      <c r="E373" s="23"/>
      <c r="F373" s="23">
        <f>(0)</f>
        <v>0</v>
      </c>
      <c r="G373" s="23">
        <f t="shared" si="9"/>
        <v>0</v>
      </c>
    </row>
    <row r="374" spans="1:7" ht="45" x14ac:dyDescent="0.25">
      <c r="A374" s="6" t="s">
        <v>562</v>
      </c>
      <c r="B374" s="14" t="s">
        <v>563</v>
      </c>
      <c r="C374" s="23">
        <f t="shared" si="8"/>
        <v>1</v>
      </c>
      <c r="D374" s="23" t="s">
        <v>47</v>
      </c>
      <c r="E374" s="23"/>
      <c r="F374" s="23">
        <f>(0)</f>
        <v>0</v>
      </c>
      <c r="G374" s="23">
        <f t="shared" si="9"/>
        <v>0</v>
      </c>
    </row>
    <row r="375" spans="1:7" ht="75" x14ac:dyDescent="0.25">
      <c r="A375" s="6" t="s">
        <v>564</v>
      </c>
      <c r="B375" s="14" t="s">
        <v>565</v>
      </c>
      <c r="C375" s="23">
        <f t="shared" si="8"/>
        <v>1</v>
      </c>
      <c r="D375" s="23" t="s">
        <v>47</v>
      </c>
      <c r="E375" s="23"/>
      <c r="F375" s="23">
        <f>(0)</f>
        <v>0</v>
      </c>
      <c r="G375" s="23">
        <f t="shared" si="9"/>
        <v>0</v>
      </c>
    </row>
    <row r="376" spans="1:7" ht="60" x14ac:dyDescent="0.25">
      <c r="A376" s="6" t="s">
        <v>566</v>
      </c>
      <c r="B376" s="14" t="s">
        <v>567</v>
      </c>
      <c r="C376" s="23">
        <f t="shared" si="8"/>
        <v>1</v>
      </c>
      <c r="D376" s="23" t="s">
        <v>47</v>
      </c>
      <c r="E376" s="23"/>
      <c r="F376" s="23">
        <f>(0)</f>
        <v>0</v>
      </c>
      <c r="G376" s="23">
        <f t="shared" si="9"/>
        <v>0</v>
      </c>
    </row>
    <row r="377" spans="1:7" ht="45" x14ac:dyDescent="0.25">
      <c r="A377" s="6" t="s">
        <v>568</v>
      </c>
      <c r="B377" s="14" t="s">
        <v>569</v>
      </c>
      <c r="C377" s="23">
        <f t="shared" si="8"/>
        <v>1</v>
      </c>
      <c r="D377" s="23" t="s">
        <v>47</v>
      </c>
      <c r="E377" s="23"/>
      <c r="F377" s="23">
        <f>(0)</f>
        <v>0</v>
      </c>
      <c r="G377" s="23">
        <f t="shared" si="9"/>
        <v>0</v>
      </c>
    </row>
    <row r="378" spans="1:7" x14ac:dyDescent="0.25">
      <c r="A378" s="5"/>
      <c r="B378" s="13" t="s">
        <v>570</v>
      </c>
      <c r="C378" s="22"/>
      <c r="D378" s="22"/>
      <c r="E378" s="22"/>
      <c r="F378" s="22"/>
      <c r="G378" s="22"/>
    </row>
    <row r="379" spans="1:7" ht="150" x14ac:dyDescent="0.25">
      <c r="A379" s="6" t="s">
        <v>571</v>
      </c>
      <c r="B379" s="14" t="s">
        <v>572</v>
      </c>
      <c r="C379" s="23">
        <f>(1)*(1)*(1)*(1)*(1 + (0))</f>
        <v>1</v>
      </c>
      <c r="D379" s="23" t="s">
        <v>47</v>
      </c>
      <c r="E379" s="23"/>
      <c r="F379" s="23">
        <f>(0)</f>
        <v>0</v>
      </c>
      <c r="G379" s="23">
        <f>(C379 * E379 + C379 * E379 * F379)</f>
        <v>0</v>
      </c>
    </row>
    <row r="380" spans="1:7" x14ac:dyDescent="0.25">
      <c r="A380" s="5"/>
      <c r="B380" s="13" t="s">
        <v>573</v>
      </c>
      <c r="C380" s="22"/>
      <c r="D380" s="22"/>
      <c r="E380" s="22"/>
      <c r="F380" s="22"/>
      <c r="G380" s="22"/>
    </row>
    <row r="381" spans="1:7" ht="75" x14ac:dyDescent="0.25">
      <c r="A381" s="6" t="s">
        <v>574</v>
      </c>
      <c r="B381" s="14" t="s">
        <v>575</v>
      </c>
      <c r="C381" s="23">
        <f>(1)*(1)*(1)*(1)*(1 + (0))</f>
        <v>1</v>
      </c>
      <c r="D381" s="23" t="s">
        <v>47</v>
      </c>
      <c r="E381" s="23"/>
      <c r="F381" s="23">
        <f>(0)</f>
        <v>0</v>
      </c>
      <c r="G381" s="23">
        <f>(C381 * E381 + C381 * E381 * F381)</f>
        <v>0</v>
      </c>
    </row>
    <row r="382" spans="1:7" x14ac:dyDescent="0.25">
      <c r="A382" s="6" t="s">
        <v>576</v>
      </c>
      <c r="B382" s="14" t="s">
        <v>577</v>
      </c>
      <c r="C382" s="23">
        <f>(1)*(1)*(1)*(1)*(1 + (0))</f>
        <v>1</v>
      </c>
      <c r="D382" s="23" t="s">
        <v>47</v>
      </c>
      <c r="E382" s="23"/>
      <c r="F382" s="23">
        <f>(0)</f>
        <v>0</v>
      </c>
      <c r="G382" s="23">
        <f>(C382 * E382 + C382 * E382 * F382)</f>
        <v>0</v>
      </c>
    </row>
    <row r="383" spans="1:7" ht="75" x14ac:dyDescent="0.25">
      <c r="A383" s="6" t="s">
        <v>578</v>
      </c>
      <c r="B383" s="14" t="s">
        <v>579</v>
      </c>
      <c r="C383" s="23">
        <f>(1)*(1)*(1)*(1)*(1 + (0))</f>
        <v>1</v>
      </c>
      <c r="D383" s="23" t="s">
        <v>47</v>
      </c>
      <c r="E383" s="23"/>
      <c r="F383" s="23">
        <f>(0)</f>
        <v>0</v>
      </c>
      <c r="G383" s="23">
        <f>(C383 * E383 + C383 * E383 * F383)</f>
        <v>0</v>
      </c>
    </row>
    <row r="384" spans="1:7" x14ac:dyDescent="0.25">
      <c r="A384" s="5"/>
      <c r="B384" s="13" t="s">
        <v>580</v>
      </c>
      <c r="C384" s="22"/>
      <c r="D384" s="22"/>
      <c r="E384" s="22"/>
      <c r="F384" s="22"/>
      <c r="G384" s="22"/>
    </row>
    <row r="385" spans="1:7" ht="45" x14ac:dyDescent="0.25">
      <c r="A385" s="6" t="s">
        <v>581</v>
      </c>
      <c r="B385" s="14" t="s">
        <v>582</v>
      </c>
      <c r="C385" s="23">
        <f>(1)*(1)*(1)*(1)*(1 + (0))</f>
        <v>1</v>
      </c>
      <c r="D385" s="23" t="s">
        <v>47</v>
      </c>
      <c r="E385" s="23"/>
      <c r="F385" s="23">
        <f>(0)</f>
        <v>0</v>
      </c>
      <c r="G385" s="23">
        <f>(C385 * E385 + C385 * E385 * F385)</f>
        <v>0</v>
      </c>
    </row>
    <row r="386" spans="1:7" x14ac:dyDescent="0.25">
      <c r="A386" s="5"/>
      <c r="B386" s="13" t="s">
        <v>583</v>
      </c>
      <c r="C386" s="22"/>
      <c r="D386" s="22"/>
      <c r="E386" s="22"/>
      <c r="F386" s="22"/>
      <c r="G386" s="22"/>
    </row>
    <row r="387" spans="1:7" ht="105" x14ac:dyDescent="0.25">
      <c r="A387" s="6" t="s">
        <v>584</v>
      </c>
      <c r="B387" s="14" t="s">
        <v>585</v>
      </c>
      <c r="C387" s="23">
        <f>(1)*(1)*(1)*(1)*(1 + (0))</f>
        <v>1</v>
      </c>
      <c r="D387" s="23" t="s">
        <v>47</v>
      </c>
      <c r="E387" s="23"/>
      <c r="F387" s="23">
        <f>(0)</f>
        <v>0</v>
      </c>
      <c r="G387" s="23">
        <f>(C387 * E387 + C387 * E387 * F387)</f>
        <v>0</v>
      </c>
    </row>
    <row r="388" spans="1:7" x14ac:dyDescent="0.25">
      <c r="A388" s="6"/>
      <c r="B388" s="14" t="s">
        <v>586</v>
      </c>
      <c r="C388" s="23"/>
      <c r="D388" s="23" t="s">
        <v>122</v>
      </c>
      <c r="E388" s="23"/>
      <c r="F388" s="23">
        <f>(0)</f>
        <v>0</v>
      </c>
      <c r="G388" s="23">
        <f>(C388 * E388 + C388 * E388 * F388)</f>
        <v>0</v>
      </c>
    </row>
    <row r="389" spans="1:7" ht="30" x14ac:dyDescent="0.25">
      <c r="A389" s="6" t="s">
        <v>587</v>
      </c>
      <c r="B389" s="14" t="s">
        <v>588</v>
      </c>
      <c r="C389" s="23">
        <f>(1)*(1)*(1)*(1)*(1 + (0))</f>
        <v>1</v>
      </c>
      <c r="D389" s="23" t="s">
        <v>47</v>
      </c>
      <c r="E389" s="23"/>
      <c r="F389" s="23">
        <f>(0)</f>
        <v>0</v>
      </c>
      <c r="G389" s="23">
        <f>(C389 * E389 + C389 * E389 * F389)</f>
        <v>0</v>
      </c>
    </row>
    <row r="390" spans="1:7" x14ac:dyDescent="0.25">
      <c r="A390" s="6" t="s">
        <v>589</v>
      </c>
      <c r="B390" s="14" t="s">
        <v>590</v>
      </c>
      <c r="C390" s="23">
        <f>(1)*(1)*(1)*(1)*(1 + (0))</f>
        <v>1</v>
      </c>
      <c r="D390" s="23" t="s">
        <v>47</v>
      </c>
      <c r="E390" s="23"/>
      <c r="F390" s="23">
        <f>(0)</f>
        <v>0</v>
      </c>
      <c r="G390" s="23">
        <f>(C390 * E390 + C390 * E390 * F390)</f>
        <v>0</v>
      </c>
    </row>
    <row r="391" spans="1:7" ht="60" x14ac:dyDescent="0.25">
      <c r="A391" s="6" t="s">
        <v>591</v>
      </c>
      <c r="B391" s="14" t="s">
        <v>592</v>
      </c>
      <c r="C391" s="23">
        <f>(1)*(1)*(1)*(1)*(1 + (0))</f>
        <v>1</v>
      </c>
      <c r="D391" s="23" t="s">
        <v>47</v>
      </c>
      <c r="E391" s="23"/>
      <c r="F391" s="23">
        <f>(0)</f>
        <v>0</v>
      </c>
      <c r="G391" s="23">
        <f>(C391 * E391 + C391 * E391 * F391)</f>
        <v>0</v>
      </c>
    </row>
    <row r="392" spans="1:7" ht="30" x14ac:dyDescent="0.25">
      <c r="A392" s="5"/>
      <c r="B392" s="13" t="s">
        <v>593</v>
      </c>
      <c r="C392" s="22"/>
      <c r="D392" s="22"/>
      <c r="E392" s="22"/>
      <c r="F392" s="22"/>
      <c r="G392" s="22"/>
    </row>
    <row r="393" spans="1:7" ht="180" x14ac:dyDescent="0.25">
      <c r="A393" s="6" t="s">
        <v>594</v>
      </c>
      <c r="B393" s="14" t="s">
        <v>595</v>
      </c>
      <c r="C393" s="23">
        <f>(1)*(1)*(1)*(1)*(1 + (0))</f>
        <v>1</v>
      </c>
      <c r="D393" s="23" t="s">
        <v>47</v>
      </c>
      <c r="E393" s="23"/>
      <c r="F393" s="23">
        <f>(0)</f>
        <v>0</v>
      </c>
      <c r="G393" s="23">
        <f>(C393 * E393 + C393 * E393 * F393)</f>
        <v>0</v>
      </c>
    </row>
    <row r="394" spans="1:7" x14ac:dyDescent="0.25">
      <c r="A394" s="5"/>
      <c r="B394" s="13" t="s">
        <v>596</v>
      </c>
      <c r="C394" s="22"/>
      <c r="D394" s="22"/>
      <c r="E394" s="22"/>
      <c r="F394" s="22"/>
      <c r="G394" s="22"/>
    </row>
    <row r="395" spans="1:7" ht="135" x14ac:dyDescent="0.25">
      <c r="A395" s="6" t="s">
        <v>597</v>
      </c>
      <c r="B395" s="14" t="s">
        <v>598</v>
      </c>
      <c r="C395" s="23">
        <f>(1)*(1)*(1)*(1)*(1 + (0))</f>
        <v>1</v>
      </c>
      <c r="D395" s="23" t="s">
        <v>47</v>
      </c>
      <c r="E395" s="23"/>
      <c r="F395" s="23">
        <f>(0)</f>
        <v>0</v>
      </c>
      <c r="G395" s="23">
        <f>(C395 * E395 + C395 * E395 * F395)</f>
        <v>0</v>
      </c>
    </row>
    <row r="396" spans="1:7" x14ac:dyDescent="0.25">
      <c r="A396" s="5"/>
      <c r="B396" s="13" t="s">
        <v>599</v>
      </c>
      <c r="C396" s="22"/>
      <c r="D396" s="22"/>
      <c r="E396" s="22"/>
      <c r="F396" s="22"/>
      <c r="G396" s="22"/>
    </row>
    <row r="397" spans="1:7" ht="60" x14ac:dyDescent="0.25">
      <c r="A397" s="6" t="s">
        <v>600</v>
      </c>
      <c r="B397" s="14" t="s">
        <v>601</v>
      </c>
      <c r="C397" s="23"/>
      <c r="D397" s="23"/>
      <c r="E397" s="23"/>
      <c r="F397" s="23">
        <f>(0)</f>
        <v>0</v>
      </c>
      <c r="G397" s="23">
        <f>(C397 * E397 + C397 * E397 * F397)</f>
        <v>0</v>
      </c>
    </row>
    <row r="398" spans="1:7" ht="15.75" x14ac:dyDescent="0.25">
      <c r="A398" s="3"/>
      <c r="B398" s="11" t="s">
        <v>602</v>
      </c>
      <c r="C398" s="20"/>
      <c r="D398" s="20"/>
      <c r="E398" s="20"/>
      <c r="F398" s="20"/>
      <c r="G398" s="20"/>
    </row>
    <row r="399" spans="1:7" ht="75" x14ac:dyDescent="0.25">
      <c r="A399" s="6" t="s">
        <v>603</v>
      </c>
      <c r="B399" s="17" t="s">
        <v>604</v>
      </c>
      <c r="C399" s="23">
        <f>(1)*(1)*(1)*(1)*(1 + (0))</f>
        <v>1</v>
      </c>
      <c r="D399" s="23" t="s">
        <v>47</v>
      </c>
      <c r="E399" s="23"/>
      <c r="F399" s="23">
        <f>(0)</f>
        <v>0</v>
      </c>
      <c r="G399" s="23">
        <f>(C399 * E399 + C399 * E399 * F399)</f>
        <v>0</v>
      </c>
    </row>
    <row r="400" spans="1:7" x14ac:dyDescent="0.25">
      <c r="A400" s="6"/>
      <c r="B400" s="17" t="s">
        <v>605</v>
      </c>
      <c r="C400" s="23"/>
      <c r="D400" s="23" t="s">
        <v>122</v>
      </c>
      <c r="E400" s="23"/>
      <c r="F400" s="23">
        <f>(0)</f>
        <v>0</v>
      </c>
      <c r="G400" s="23">
        <f>(C400 * E400 + C400 * E400 * F400)</f>
        <v>0</v>
      </c>
    </row>
    <row r="401" spans="1:7" x14ac:dyDescent="0.25">
      <c r="A401" s="6"/>
      <c r="B401" s="17" t="s">
        <v>605</v>
      </c>
      <c r="C401" s="23"/>
      <c r="D401" s="23" t="s">
        <v>122</v>
      </c>
      <c r="E401" s="23"/>
      <c r="F401" s="23">
        <f>(0)</f>
        <v>0</v>
      </c>
      <c r="G401" s="23">
        <f>(C401 * E401 + C401 * E401 * F401)</f>
        <v>0</v>
      </c>
    </row>
    <row r="402" spans="1:7" x14ac:dyDescent="0.25">
      <c r="A402" s="6"/>
      <c r="B402" s="17" t="s">
        <v>605</v>
      </c>
      <c r="C402" s="23"/>
      <c r="D402" s="23" t="s">
        <v>122</v>
      </c>
      <c r="E402" s="23"/>
      <c r="F402" s="23">
        <f>(0)</f>
        <v>0</v>
      </c>
      <c r="G402" s="23">
        <f>(C402 * E402 + C402 * E402 * F402)</f>
        <v>0</v>
      </c>
    </row>
    <row r="403" spans="1:7" ht="18.75" x14ac:dyDescent="0.25">
      <c r="A403" s="2"/>
      <c r="B403" s="10" t="s">
        <v>606</v>
      </c>
      <c r="C403" s="19"/>
      <c r="D403" s="19"/>
      <c r="E403" s="19"/>
      <c r="F403" s="19"/>
      <c r="G403" s="19"/>
    </row>
    <row r="404" spans="1:7" ht="15.75" x14ac:dyDescent="0.25">
      <c r="A404" s="3"/>
      <c r="B404" s="11" t="s">
        <v>607</v>
      </c>
      <c r="C404" s="20"/>
      <c r="D404" s="20"/>
      <c r="E404" s="20"/>
      <c r="F404" s="20"/>
      <c r="G404" s="20"/>
    </row>
    <row r="405" spans="1:7" ht="30" x14ac:dyDescent="0.25">
      <c r="A405" s="6" t="s">
        <v>608</v>
      </c>
      <c r="B405" s="17" t="s">
        <v>609</v>
      </c>
      <c r="C405" s="23"/>
      <c r="D405" s="23" t="s">
        <v>18</v>
      </c>
      <c r="E405" s="23"/>
      <c r="F405" s="23">
        <f>(0)</f>
        <v>0</v>
      </c>
      <c r="G405" s="23">
        <f t="shared" ref="G405:G412" si="10">(C405 * E405 + C405 * E405 * F405)</f>
        <v>0</v>
      </c>
    </row>
    <row r="406" spans="1:7" ht="30" x14ac:dyDescent="0.25">
      <c r="A406" s="6" t="s">
        <v>610</v>
      </c>
      <c r="B406" s="17" t="s">
        <v>611</v>
      </c>
      <c r="C406" s="23"/>
      <c r="D406" s="23" t="s">
        <v>18</v>
      </c>
      <c r="E406" s="23"/>
      <c r="F406" s="23">
        <f>(0)</f>
        <v>0</v>
      </c>
      <c r="G406" s="23">
        <f t="shared" si="10"/>
        <v>0</v>
      </c>
    </row>
    <row r="407" spans="1:7" ht="45" x14ac:dyDescent="0.25">
      <c r="A407" s="6" t="s">
        <v>612</v>
      </c>
      <c r="B407" s="17" t="s">
        <v>613</v>
      </c>
      <c r="C407" s="23"/>
      <c r="D407" s="23" t="s">
        <v>18</v>
      </c>
      <c r="E407" s="23"/>
      <c r="F407" s="23">
        <f>(0)</f>
        <v>0</v>
      </c>
      <c r="G407" s="23">
        <f t="shared" si="10"/>
        <v>0</v>
      </c>
    </row>
    <row r="408" spans="1:7" ht="30" x14ac:dyDescent="0.25">
      <c r="A408" s="6" t="s">
        <v>614</v>
      </c>
      <c r="B408" s="17" t="s">
        <v>615</v>
      </c>
      <c r="C408" s="23"/>
      <c r="D408" s="23" t="s">
        <v>18</v>
      </c>
      <c r="E408" s="23"/>
      <c r="F408" s="23">
        <f>(0)</f>
        <v>0</v>
      </c>
      <c r="G408" s="23">
        <f t="shared" si="10"/>
        <v>0</v>
      </c>
    </row>
    <row r="409" spans="1:7" x14ac:dyDescent="0.25">
      <c r="A409" s="6" t="s">
        <v>616</v>
      </c>
      <c r="B409" s="17" t="s">
        <v>617</v>
      </c>
      <c r="C409" s="23"/>
      <c r="D409" s="23" t="s">
        <v>18</v>
      </c>
      <c r="E409" s="23"/>
      <c r="F409" s="23">
        <f>(0)</f>
        <v>0</v>
      </c>
      <c r="G409" s="23">
        <f t="shared" si="10"/>
        <v>0</v>
      </c>
    </row>
    <row r="410" spans="1:7" ht="30" x14ac:dyDescent="0.25">
      <c r="A410" s="6" t="s">
        <v>618</v>
      </c>
      <c r="B410" s="17" t="s">
        <v>619</v>
      </c>
      <c r="C410" s="23"/>
      <c r="D410" s="23" t="s">
        <v>18</v>
      </c>
      <c r="E410" s="23"/>
      <c r="F410" s="23">
        <f>(0)</f>
        <v>0</v>
      </c>
      <c r="G410" s="23">
        <f t="shared" si="10"/>
        <v>0</v>
      </c>
    </row>
    <row r="411" spans="1:7" ht="30" x14ac:dyDescent="0.25">
      <c r="A411" s="6" t="s">
        <v>620</v>
      </c>
      <c r="B411" s="17" t="s">
        <v>621</v>
      </c>
      <c r="C411" s="23">
        <f>(1)*(1)*(1)*(1)*(1 + (0))</f>
        <v>1</v>
      </c>
      <c r="D411" s="23" t="s">
        <v>47</v>
      </c>
      <c r="E411" s="23"/>
      <c r="F411" s="23">
        <f>(0)</f>
        <v>0</v>
      </c>
      <c r="G411" s="23">
        <f t="shared" si="10"/>
        <v>0</v>
      </c>
    </row>
    <row r="412" spans="1:7" ht="60" x14ac:dyDescent="0.25">
      <c r="A412" s="6" t="s">
        <v>622</v>
      </c>
      <c r="B412" s="17" t="s">
        <v>623</v>
      </c>
      <c r="C412" s="23"/>
      <c r="D412" s="23" t="s">
        <v>18</v>
      </c>
      <c r="E412" s="23"/>
      <c r="F412" s="23">
        <f>(0)</f>
        <v>0</v>
      </c>
      <c r="G412" s="23">
        <f t="shared" si="10"/>
        <v>0</v>
      </c>
    </row>
    <row r="413" spans="1:7" ht="31.5" x14ac:dyDescent="0.25">
      <c r="A413" s="3"/>
      <c r="B413" s="11" t="s">
        <v>624</v>
      </c>
      <c r="C413" s="20"/>
      <c r="D413" s="20"/>
      <c r="E413" s="20"/>
      <c r="F413" s="20"/>
      <c r="G413" s="20"/>
    </row>
    <row r="414" spans="1:7" x14ac:dyDescent="0.25">
      <c r="A414" s="4"/>
      <c r="B414" s="12" t="s">
        <v>625</v>
      </c>
      <c r="C414" s="21"/>
      <c r="D414" s="21"/>
      <c r="E414" s="21"/>
      <c r="F414" s="21"/>
      <c r="G414" s="21"/>
    </row>
    <row r="415" spans="1:7" ht="60" x14ac:dyDescent="0.25">
      <c r="A415" s="6" t="s">
        <v>626</v>
      </c>
      <c r="B415" s="16" t="s">
        <v>627</v>
      </c>
      <c r="C415" s="23"/>
      <c r="D415" s="23" t="s">
        <v>38</v>
      </c>
      <c r="E415" s="23"/>
      <c r="F415" s="23">
        <f>(0)</f>
        <v>0</v>
      </c>
      <c r="G415" s="23">
        <f>(C415 * E415 + C415 * E415 * F415)</f>
        <v>0</v>
      </c>
    </row>
    <row r="416" spans="1:7" x14ac:dyDescent="0.25">
      <c r="A416" s="5"/>
      <c r="B416" s="13" t="s">
        <v>628</v>
      </c>
      <c r="C416" s="22"/>
      <c r="D416" s="22"/>
      <c r="E416" s="22"/>
      <c r="F416" s="22"/>
      <c r="G416" s="22"/>
    </row>
    <row r="417" spans="1:7" ht="135" x14ac:dyDescent="0.25">
      <c r="A417" s="6"/>
      <c r="B417" s="14" t="s">
        <v>629</v>
      </c>
      <c r="C417" s="23"/>
      <c r="D417" s="23"/>
      <c r="E417" s="23"/>
      <c r="F417" s="23"/>
      <c r="G417" s="23"/>
    </row>
    <row r="418" spans="1:7" x14ac:dyDescent="0.25">
      <c r="A418" s="6" t="s">
        <v>630</v>
      </c>
      <c r="B418" s="15" t="s">
        <v>631</v>
      </c>
      <c r="C418" s="23">
        <f>(1)*(1)*(1)*(1)*(1 + (0))</f>
        <v>1</v>
      </c>
      <c r="D418" s="23" t="s">
        <v>632</v>
      </c>
      <c r="E418" s="23"/>
      <c r="F418" s="23">
        <f>(0)</f>
        <v>0</v>
      </c>
      <c r="G418" s="23">
        <f>(C418 * E418 + C418 * E418 * F418)</f>
        <v>0</v>
      </c>
    </row>
    <row r="419" spans="1:7" x14ac:dyDescent="0.25">
      <c r="A419" s="6" t="s">
        <v>633</v>
      </c>
      <c r="B419" s="15" t="s">
        <v>634</v>
      </c>
      <c r="C419" s="23">
        <f>(1)*(1)*(1)*(1)*(1 + (0))</f>
        <v>1</v>
      </c>
      <c r="D419" s="23" t="s">
        <v>632</v>
      </c>
      <c r="E419" s="23"/>
      <c r="F419" s="23">
        <f>(0)</f>
        <v>0</v>
      </c>
      <c r="G419" s="23">
        <f>(C419 * E419 + C419 * E419 * F419)</f>
        <v>0</v>
      </c>
    </row>
    <row r="420" spans="1:7" x14ac:dyDescent="0.25">
      <c r="A420" s="5"/>
      <c r="B420" s="13" t="s">
        <v>635</v>
      </c>
      <c r="C420" s="22"/>
      <c r="D420" s="22"/>
      <c r="E420" s="22"/>
      <c r="F420" s="22"/>
      <c r="G420" s="22"/>
    </row>
    <row r="421" spans="1:7" ht="60" x14ac:dyDescent="0.25">
      <c r="A421" s="6"/>
      <c r="B421" s="14" t="s">
        <v>636</v>
      </c>
      <c r="C421" s="23"/>
      <c r="D421" s="23"/>
      <c r="E421" s="23"/>
      <c r="F421" s="23"/>
      <c r="G421" s="23"/>
    </row>
    <row r="422" spans="1:7" x14ac:dyDescent="0.25">
      <c r="A422" s="6" t="s">
        <v>637</v>
      </c>
      <c r="B422" s="15" t="s">
        <v>638</v>
      </c>
      <c r="C422" s="23">
        <f>(2)*(1)*(1)*(1)*(1 + (0))</f>
        <v>2</v>
      </c>
      <c r="D422" s="23" t="s">
        <v>632</v>
      </c>
      <c r="E422" s="23"/>
      <c r="F422" s="23">
        <f>(0)</f>
        <v>0</v>
      </c>
      <c r="G422" s="23">
        <f>(C422 * E422 + C422 * E422 * F422)</f>
        <v>0</v>
      </c>
    </row>
    <row r="423" spans="1:7" x14ac:dyDescent="0.25">
      <c r="A423" s="6" t="s">
        <v>639</v>
      </c>
      <c r="B423" s="15" t="s">
        <v>640</v>
      </c>
      <c r="C423" s="23">
        <f>(2)*(1)*(1)*(1)*(1 + (0))</f>
        <v>2</v>
      </c>
      <c r="D423" s="23" t="s">
        <v>632</v>
      </c>
      <c r="E423" s="23"/>
      <c r="F423" s="23">
        <f>(0)</f>
        <v>0</v>
      </c>
      <c r="G423" s="23">
        <f>(C423 * E423 + C423 * E423 * F423)</f>
        <v>0</v>
      </c>
    </row>
    <row r="424" spans="1:7" x14ac:dyDescent="0.25">
      <c r="A424" s="6" t="s">
        <v>641</v>
      </c>
      <c r="B424" s="15" t="s">
        <v>642</v>
      </c>
      <c r="C424" s="23">
        <f>(2)*(1)*(1)*(1)*(1 + (0))</f>
        <v>2</v>
      </c>
      <c r="D424" s="23" t="s">
        <v>632</v>
      </c>
      <c r="E424" s="23"/>
      <c r="F424" s="23">
        <f>(0)</f>
        <v>0</v>
      </c>
      <c r="G424" s="23">
        <f>(C424 * E424 + C424 * E424 * F424)</f>
        <v>0</v>
      </c>
    </row>
    <row r="425" spans="1:7" x14ac:dyDescent="0.25">
      <c r="A425" s="4"/>
      <c r="B425" s="12" t="s">
        <v>643</v>
      </c>
      <c r="C425" s="21"/>
      <c r="D425" s="21"/>
      <c r="E425" s="21"/>
      <c r="F425" s="21"/>
      <c r="G425" s="21"/>
    </row>
    <row r="426" spans="1:7" x14ac:dyDescent="0.25">
      <c r="A426" s="5"/>
      <c r="B426" s="13" t="s">
        <v>644</v>
      </c>
      <c r="C426" s="22"/>
      <c r="D426" s="22"/>
      <c r="E426" s="22"/>
      <c r="F426" s="22"/>
      <c r="G426" s="22"/>
    </row>
    <row r="427" spans="1:7" ht="90" x14ac:dyDescent="0.25">
      <c r="A427" s="6"/>
      <c r="B427" s="14" t="s">
        <v>645</v>
      </c>
      <c r="C427" s="23"/>
      <c r="D427" s="23"/>
      <c r="E427" s="23"/>
      <c r="F427" s="23"/>
      <c r="G427" s="23"/>
    </row>
    <row r="428" spans="1:7" x14ac:dyDescent="0.25">
      <c r="A428" s="6" t="s">
        <v>646</v>
      </c>
      <c r="B428" s="15" t="s">
        <v>647</v>
      </c>
      <c r="C428" s="23">
        <f>(1)*(1)*(1)*(1)*(1 + (0))</f>
        <v>1</v>
      </c>
      <c r="D428" s="23" t="s">
        <v>648</v>
      </c>
      <c r="E428" s="23"/>
      <c r="F428" s="23">
        <f>(0)</f>
        <v>0</v>
      </c>
      <c r="G428" s="23">
        <f>(C428 * E428 + C428 * E428 * F428)</f>
        <v>0</v>
      </c>
    </row>
    <row r="429" spans="1:7" x14ac:dyDescent="0.25">
      <c r="A429" s="6" t="s">
        <v>649</v>
      </c>
      <c r="B429" s="15" t="s">
        <v>650</v>
      </c>
      <c r="C429" s="23">
        <f>(7)*(1)*(1)*(1)*(1 + (0))</f>
        <v>7</v>
      </c>
      <c r="D429" s="23" t="s">
        <v>648</v>
      </c>
      <c r="E429" s="23"/>
      <c r="F429" s="23">
        <f>(0)</f>
        <v>0</v>
      </c>
      <c r="G429" s="23">
        <f>(C429 * E429 + C429 * E429 * F429)</f>
        <v>0</v>
      </c>
    </row>
    <row r="430" spans="1:7" x14ac:dyDescent="0.25">
      <c r="A430" s="6" t="s">
        <v>651</v>
      </c>
      <c r="B430" s="15" t="s">
        <v>652</v>
      </c>
      <c r="C430" s="23">
        <f>(8)*(1)*(1)*(1)*(1 + (0))</f>
        <v>8</v>
      </c>
      <c r="D430" s="23" t="s">
        <v>648</v>
      </c>
      <c r="E430" s="23"/>
      <c r="F430" s="23">
        <f>(0)</f>
        <v>0</v>
      </c>
      <c r="G430" s="23">
        <f>(C430 * E430 + C430 * E430 * F430)</f>
        <v>0</v>
      </c>
    </row>
    <row r="431" spans="1:7" x14ac:dyDescent="0.25">
      <c r="A431" s="5"/>
      <c r="B431" s="13" t="s">
        <v>653</v>
      </c>
      <c r="C431" s="22"/>
      <c r="D431" s="22"/>
      <c r="E431" s="22"/>
      <c r="F431" s="22"/>
      <c r="G431" s="22"/>
    </row>
    <row r="432" spans="1:7" x14ac:dyDescent="0.25">
      <c r="A432" s="6" t="s">
        <v>654</v>
      </c>
      <c r="B432" s="14" t="s">
        <v>655</v>
      </c>
      <c r="C432" s="23">
        <f>(2)*(1)*(1)*(1)*(1 + (0))</f>
        <v>2</v>
      </c>
      <c r="D432" s="23" t="s">
        <v>632</v>
      </c>
      <c r="E432" s="23"/>
      <c r="F432" s="23">
        <f>(0)</f>
        <v>0</v>
      </c>
      <c r="G432" s="23">
        <f t="shared" ref="G432:G441" si="11">(C432 * E432 + C432 * E432 * F432)</f>
        <v>0</v>
      </c>
    </row>
    <row r="433" spans="1:7" x14ac:dyDescent="0.25">
      <c r="A433" s="6" t="s">
        <v>656</v>
      </c>
      <c r="B433" s="14" t="s">
        <v>657</v>
      </c>
      <c r="C433" s="23">
        <f>(2)*(1)*(1)*(1)*(1 + (0))</f>
        <v>2</v>
      </c>
      <c r="D433" s="23" t="s">
        <v>632</v>
      </c>
      <c r="E433" s="23"/>
      <c r="F433" s="23">
        <f>(0)</f>
        <v>0</v>
      </c>
      <c r="G433" s="23">
        <f t="shared" si="11"/>
        <v>0</v>
      </c>
    </row>
    <row r="434" spans="1:7" x14ac:dyDescent="0.25">
      <c r="A434" s="6" t="s">
        <v>658</v>
      </c>
      <c r="B434" s="14" t="s">
        <v>659</v>
      </c>
      <c r="C434" s="23">
        <f>(1)*(1)*(1)*(1)*(1 + (0))</f>
        <v>1</v>
      </c>
      <c r="D434" s="23" t="s">
        <v>632</v>
      </c>
      <c r="E434" s="23"/>
      <c r="F434" s="23">
        <f>(0)</f>
        <v>0</v>
      </c>
      <c r="G434" s="23">
        <f t="shared" si="11"/>
        <v>0</v>
      </c>
    </row>
    <row r="435" spans="1:7" x14ac:dyDescent="0.25">
      <c r="A435" s="6" t="s">
        <v>660</v>
      </c>
      <c r="B435" s="14" t="s">
        <v>661</v>
      </c>
      <c r="C435" s="23">
        <f>(2)*(1)*(1)*(1)*(1 + (0))</f>
        <v>2</v>
      </c>
      <c r="D435" s="23" t="s">
        <v>632</v>
      </c>
      <c r="E435" s="23"/>
      <c r="F435" s="23">
        <f>(0)</f>
        <v>0</v>
      </c>
      <c r="G435" s="23">
        <f t="shared" si="11"/>
        <v>0</v>
      </c>
    </row>
    <row r="436" spans="1:7" x14ac:dyDescent="0.25">
      <c r="A436" s="6" t="s">
        <v>662</v>
      </c>
      <c r="B436" s="14" t="s">
        <v>663</v>
      </c>
      <c r="C436" s="23">
        <f>(1)*(1)*(1)*(1)*(1 + (0))</f>
        <v>1</v>
      </c>
      <c r="D436" s="23" t="s">
        <v>632</v>
      </c>
      <c r="E436" s="23"/>
      <c r="F436" s="23">
        <f>(0)</f>
        <v>0</v>
      </c>
      <c r="G436" s="23">
        <f t="shared" si="11"/>
        <v>0</v>
      </c>
    </row>
    <row r="437" spans="1:7" x14ac:dyDescent="0.25">
      <c r="A437" s="6" t="s">
        <v>664</v>
      </c>
      <c r="B437" s="14" t="s">
        <v>665</v>
      </c>
      <c r="C437" s="23">
        <f>(1)*(1)*(1)*(1)*(1 + (0))</f>
        <v>1</v>
      </c>
      <c r="D437" s="23" t="s">
        <v>632</v>
      </c>
      <c r="E437" s="23"/>
      <c r="F437" s="23">
        <f>(0)</f>
        <v>0</v>
      </c>
      <c r="G437" s="23">
        <f t="shared" si="11"/>
        <v>0</v>
      </c>
    </row>
    <row r="438" spans="1:7" x14ac:dyDescent="0.25">
      <c r="A438" s="6" t="s">
        <v>666</v>
      </c>
      <c r="B438" s="14" t="s">
        <v>667</v>
      </c>
      <c r="C438" s="23">
        <f>(4)*(1)*(1)*(1)*(1 + (0))</f>
        <v>4</v>
      </c>
      <c r="D438" s="23" t="s">
        <v>632</v>
      </c>
      <c r="E438" s="23"/>
      <c r="F438" s="23">
        <f>(0)</f>
        <v>0</v>
      </c>
      <c r="G438" s="23">
        <f t="shared" si="11"/>
        <v>0</v>
      </c>
    </row>
    <row r="439" spans="1:7" x14ac:dyDescent="0.25">
      <c r="A439" s="6" t="s">
        <v>668</v>
      </c>
      <c r="B439" s="14" t="s">
        <v>669</v>
      </c>
      <c r="C439" s="23">
        <f>(1)*(1)*(1)*(1)*(1 + (0))</f>
        <v>1</v>
      </c>
      <c r="D439" s="23" t="s">
        <v>47</v>
      </c>
      <c r="E439" s="23"/>
      <c r="F439" s="23">
        <f>(0)</f>
        <v>0</v>
      </c>
      <c r="G439" s="23">
        <f t="shared" si="11"/>
        <v>0</v>
      </c>
    </row>
    <row r="440" spans="1:7" x14ac:dyDescent="0.25">
      <c r="A440" s="6" t="s">
        <v>670</v>
      </c>
      <c r="B440" s="14" t="s">
        <v>671</v>
      </c>
      <c r="C440" s="23">
        <f>(1)*(1)*(1)*(1)*(1 + (0))</f>
        <v>1</v>
      </c>
      <c r="D440" s="23" t="s">
        <v>47</v>
      </c>
      <c r="E440" s="23"/>
      <c r="F440" s="23">
        <f>(0)</f>
        <v>0</v>
      </c>
      <c r="G440" s="23">
        <f t="shared" si="11"/>
        <v>0</v>
      </c>
    </row>
    <row r="441" spans="1:7" x14ac:dyDescent="0.25">
      <c r="A441" s="6" t="s">
        <v>672</v>
      </c>
      <c r="B441" s="14" t="s">
        <v>673</v>
      </c>
      <c r="C441" s="23">
        <f>(1)*(1)*(1)*(1)*(1 + (0))</f>
        <v>1</v>
      </c>
      <c r="D441" s="23" t="s">
        <v>47</v>
      </c>
      <c r="E441" s="23"/>
      <c r="F441" s="23">
        <f>(0)</f>
        <v>0</v>
      </c>
      <c r="G441" s="23">
        <f t="shared" si="11"/>
        <v>0</v>
      </c>
    </row>
    <row r="442" spans="1:7" x14ac:dyDescent="0.25">
      <c r="A442" s="5"/>
      <c r="B442" s="13" t="s">
        <v>674</v>
      </c>
      <c r="C442" s="22"/>
      <c r="D442" s="22"/>
      <c r="E442" s="22"/>
      <c r="F442" s="22"/>
      <c r="G442" s="22"/>
    </row>
    <row r="443" spans="1:7" ht="45" x14ac:dyDescent="0.25">
      <c r="A443" s="6"/>
      <c r="B443" s="14" t="s">
        <v>675</v>
      </c>
      <c r="C443" s="23"/>
      <c r="D443" s="23"/>
      <c r="E443" s="23"/>
      <c r="F443" s="23"/>
      <c r="G443" s="23"/>
    </row>
    <row r="444" spans="1:7" x14ac:dyDescent="0.25">
      <c r="A444" s="6" t="s">
        <v>676</v>
      </c>
      <c r="B444" s="15" t="s">
        <v>677</v>
      </c>
      <c r="C444" s="23">
        <f>(2)*(1)*(1)*(1)*(1 + (0))</f>
        <v>2</v>
      </c>
      <c r="D444" s="23" t="s">
        <v>632</v>
      </c>
      <c r="E444" s="23"/>
      <c r="F444" s="23">
        <f>(0)</f>
        <v>0</v>
      </c>
      <c r="G444" s="23">
        <f>(C444 * E444 + C444 * E444 * F444)</f>
        <v>0</v>
      </c>
    </row>
    <row r="445" spans="1:7" x14ac:dyDescent="0.25">
      <c r="A445" s="6" t="s">
        <v>678</v>
      </c>
      <c r="B445" s="15" t="s">
        <v>679</v>
      </c>
      <c r="C445" s="23">
        <f>(2)*(1)*(1)*(1)*(1 + (0))</f>
        <v>2</v>
      </c>
      <c r="D445" s="23" t="s">
        <v>632</v>
      </c>
      <c r="E445" s="23"/>
      <c r="F445" s="23">
        <f>(0)</f>
        <v>0</v>
      </c>
      <c r="G445" s="23">
        <f>(C445 * E445 + C445 * E445 * F445)</f>
        <v>0</v>
      </c>
    </row>
    <row r="446" spans="1:7" x14ac:dyDescent="0.25">
      <c r="A446" s="6" t="s">
        <v>680</v>
      </c>
      <c r="B446" s="15" t="s">
        <v>681</v>
      </c>
      <c r="C446" s="23">
        <f>(2)*(1)*(1)*(1)*(1 + (0))</f>
        <v>2</v>
      </c>
      <c r="D446" s="23" t="s">
        <v>632</v>
      </c>
      <c r="E446" s="23"/>
      <c r="F446" s="23">
        <f>(0)</f>
        <v>0</v>
      </c>
      <c r="G446" s="23">
        <f>(C446 * E446 + C446 * E446 * F446)</f>
        <v>0</v>
      </c>
    </row>
    <row r="447" spans="1:7" ht="30" x14ac:dyDescent="0.25">
      <c r="A447" s="6" t="s">
        <v>682</v>
      </c>
      <c r="B447" s="15" t="s">
        <v>683</v>
      </c>
      <c r="C447" s="23">
        <f>(2)*(1)*(1)*(1)*(1 + (0))</f>
        <v>2</v>
      </c>
      <c r="D447" s="23" t="s">
        <v>632</v>
      </c>
      <c r="E447" s="23"/>
      <c r="F447" s="23">
        <f>(0)</f>
        <v>0</v>
      </c>
      <c r="G447" s="23">
        <f>(C447 * E447 + C447 * E447 * F447)</f>
        <v>0</v>
      </c>
    </row>
    <row r="448" spans="1:7" x14ac:dyDescent="0.25">
      <c r="A448" s="4"/>
      <c r="B448" s="12" t="s">
        <v>684</v>
      </c>
      <c r="C448" s="21"/>
      <c r="D448" s="21"/>
      <c r="E448" s="21"/>
      <c r="F448" s="21"/>
      <c r="G448" s="21"/>
    </row>
    <row r="449" spans="1:7" x14ac:dyDescent="0.25">
      <c r="A449" s="5"/>
      <c r="B449" s="13" t="s">
        <v>685</v>
      </c>
      <c r="C449" s="22"/>
      <c r="D449" s="22"/>
      <c r="E449" s="22"/>
      <c r="F449" s="22"/>
      <c r="G449" s="22"/>
    </row>
    <row r="450" spans="1:7" x14ac:dyDescent="0.25">
      <c r="A450" s="6" t="s">
        <v>686</v>
      </c>
      <c r="B450" s="14" t="s">
        <v>687</v>
      </c>
      <c r="C450" s="23">
        <f>(2)*(1)*(1)*(1)*(1 + (0))</f>
        <v>2</v>
      </c>
      <c r="D450" s="23" t="s">
        <v>632</v>
      </c>
      <c r="E450" s="23"/>
      <c r="F450" s="23">
        <f>(0)</f>
        <v>0</v>
      </c>
      <c r="G450" s="23">
        <f>(C450 * E450 + C450 * E450 * F450)</f>
        <v>0</v>
      </c>
    </row>
    <row r="451" spans="1:7" x14ac:dyDescent="0.25">
      <c r="A451" s="6" t="s">
        <v>688</v>
      </c>
      <c r="B451" s="14" t="s">
        <v>689</v>
      </c>
      <c r="C451" s="23">
        <f>(1)*(1)*(1)*(1)*(1 + (0))</f>
        <v>1</v>
      </c>
      <c r="D451" s="23" t="s">
        <v>632</v>
      </c>
      <c r="E451" s="23"/>
      <c r="F451" s="23">
        <f>(0)</f>
        <v>0</v>
      </c>
      <c r="G451" s="23">
        <f>(C451 * E451 + C451 * E451 * F451)</f>
        <v>0</v>
      </c>
    </row>
    <row r="452" spans="1:7" x14ac:dyDescent="0.25">
      <c r="A452" s="6" t="s">
        <v>690</v>
      </c>
      <c r="B452" s="14" t="s">
        <v>691</v>
      </c>
      <c r="C452" s="23">
        <f>(1)*(1)*(1)*(1)*(1 + (0))</f>
        <v>1</v>
      </c>
      <c r="D452" s="23" t="s">
        <v>632</v>
      </c>
      <c r="E452" s="23"/>
      <c r="F452" s="23">
        <f>(0)</f>
        <v>0</v>
      </c>
      <c r="G452" s="23">
        <f>(C452 * E452 + C452 * E452 * F452)</f>
        <v>0</v>
      </c>
    </row>
    <row r="453" spans="1:7" ht="45" x14ac:dyDescent="0.25">
      <c r="A453" s="6" t="s">
        <v>692</v>
      </c>
      <c r="B453" s="14" t="s">
        <v>693</v>
      </c>
      <c r="C453" s="23">
        <f>(4)*(1)*(1)*(1)*(1 + (0))</f>
        <v>4</v>
      </c>
      <c r="D453" s="23" t="s">
        <v>632</v>
      </c>
      <c r="E453" s="23"/>
      <c r="F453" s="23">
        <f>(0)</f>
        <v>0</v>
      </c>
      <c r="G453" s="23">
        <f>(C453 * E453 + C453 * E453 * F453)</f>
        <v>0</v>
      </c>
    </row>
    <row r="454" spans="1:7" x14ac:dyDescent="0.25">
      <c r="A454" s="4"/>
      <c r="B454" s="12" t="s">
        <v>694</v>
      </c>
      <c r="C454" s="21"/>
      <c r="D454" s="21"/>
      <c r="E454" s="21"/>
      <c r="F454" s="21"/>
      <c r="G454" s="21"/>
    </row>
    <row r="455" spans="1:7" x14ac:dyDescent="0.25">
      <c r="A455" s="5"/>
      <c r="B455" s="13" t="s">
        <v>695</v>
      </c>
      <c r="C455" s="22"/>
      <c r="D455" s="22"/>
      <c r="E455" s="22"/>
      <c r="F455" s="22"/>
      <c r="G455" s="22"/>
    </row>
    <row r="456" spans="1:7" ht="30" x14ac:dyDescent="0.25">
      <c r="A456" s="6" t="s">
        <v>696</v>
      </c>
      <c r="B456" s="14" t="s">
        <v>697</v>
      </c>
      <c r="C456" s="23">
        <f>(1)*(1)*(1)*(1)*(1 + (0))</f>
        <v>1</v>
      </c>
      <c r="D456" s="23" t="s">
        <v>47</v>
      </c>
      <c r="E456" s="23"/>
      <c r="F456" s="23">
        <f>(0)</f>
        <v>0</v>
      </c>
      <c r="G456" s="23">
        <f>(C456 * E456 + C456 * E456 * F456)</f>
        <v>0</v>
      </c>
    </row>
    <row r="457" spans="1:7" ht="30" x14ac:dyDescent="0.25">
      <c r="A457" s="6" t="s">
        <v>698</v>
      </c>
      <c r="B457" s="14" t="s">
        <v>699</v>
      </c>
      <c r="C457" s="23">
        <f>(1)*(1)*(1)*(1)*(1 + (0))</f>
        <v>1</v>
      </c>
      <c r="D457" s="23" t="s">
        <v>47</v>
      </c>
      <c r="E457" s="23"/>
      <c r="F457" s="23">
        <f>(0)</f>
        <v>0</v>
      </c>
      <c r="G457" s="23">
        <f>(C457 * E457 + C457 * E457 * F457)</f>
        <v>0</v>
      </c>
    </row>
    <row r="458" spans="1:7" ht="15.75" x14ac:dyDescent="0.25">
      <c r="A458" s="3"/>
      <c r="B458" s="11" t="s">
        <v>700</v>
      </c>
      <c r="C458" s="20"/>
      <c r="D458" s="20"/>
      <c r="E458" s="20"/>
      <c r="F458" s="20"/>
      <c r="G458" s="20"/>
    </row>
    <row r="459" spans="1:7" ht="75" x14ac:dyDescent="0.25">
      <c r="A459" s="6" t="s">
        <v>701</v>
      </c>
      <c r="B459" s="17" t="s">
        <v>604</v>
      </c>
      <c r="C459" s="23">
        <f>(1)*(1)*(1)*(1)*(1 + (0))</f>
        <v>1</v>
      </c>
      <c r="D459" s="23" t="s">
        <v>47</v>
      </c>
      <c r="E459" s="23"/>
      <c r="F459" s="23">
        <f>(0)</f>
        <v>0</v>
      </c>
      <c r="G459" s="23">
        <f>(C459 * E459 + C459 * E459 * F459)</f>
        <v>0</v>
      </c>
    </row>
    <row r="460" spans="1:7" x14ac:dyDescent="0.25">
      <c r="A460" s="6"/>
      <c r="B460" s="17" t="s">
        <v>702</v>
      </c>
      <c r="C460" s="23"/>
      <c r="D460" s="23" t="s">
        <v>71</v>
      </c>
      <c r="E460" s="23"/>
      <c r="F460" s="23">
        <f>(0)</f>
        <v>0</v>
      </c>
      <c r="G460" s="23">
        <f>(C460 * E460 + C460 * E460 * F460)</f>
        <v>0</v>
      </c>
    </row>
    <row r="461" spans="1:7" x14ac:dyDescent="0.25">
      <c r="A461" s="6"/>
      <c r="B461" s="17" t="s">
        <v>702</v>
      </c>
      <c r="C461" s="23"/>
      <c r="D461" s="23" t="s">
        <v>71</v>
      </c>
      <c r="E461" s="23"/>
      <c r="F461" s="23">
        <f>(0)</f>
        <v>0</v>
      </c>
      <c r="G461" s="23">
        <f>(C461 * E461 + C461 * E461 * F461)</f>
        <v>0</v>
      </c>
    </row>
    <row r="462" spans="1:7" x14ac:dyDescent="0.25">
      <c r="A462" s="6"/>
      <c r="B462" s="17" t="s">
        <v>702</v>
      </c>
      <c r="C462" s="23"/>
      <c r="D462" s="23" t="s">
        <v>71</v>
      </c>
      <c r="E462" s="23"/>
      <c r="F462" s="23">
        <f>(0)</f>
        <v>0</v>
      </c>
      <c r="G462" s="23">
        <f>(C462 * E462 + C462 * E462 * F462)</f>
        <v>0</v>
      </c>
    </row>
    <row r="463" spans="1:7" ht="18.75" x14ac:dyDescent="0.25">
      <c r="A463" s="2"/>
      <c r="B463" s="10" t="s">
        <v>703</v>
      </c>
      <c r="C463" s="19"/>
      <c r="D463" s="19"/>
      <c r="E463" s="19"/>
      <c r="F463" s="19"/>
      <c r="G463" s="19"/>
    </row>
    <row r="464" spans="1:7" ht="15.75" x14ac:dyDescent="0.25">
      <c r="A464" s="3"/>
      <c r="B464" s="11" t="s">
        <v>607</v>
      </c>
      <c r="C464" s="20"/>
      <c r="D464" s="20"/>
      <c r="E464" s="20"/>
      <c r="F464" s="20"/>
      <c r="G464" s="20"/>
    </row>
    <row r="465" spans="1:7" ht="30" x14ac:dyDescent="0.25">
      <c r="A465" s="6" t="s">
        <v>704</v>
      </c>
      <c r="B465" s="17" t="s">
        <v>609</v>
      </c>
      <c r="C465" s="23"/>
      <c r="D465" s="23" t="s">
        <v>18</v>
      </c>
      <c r="E465" s="23"/>
      <c r="F465" s="23">
        <f>(0)</f>
        <v>0</v>
      </c>
      <c r="G465" s="23">
        <f t="shared" ref="G465:G472" si="12">(C465 * E465 + C465 * E465 * F465)</f>
        <v>0</v>
      </c>
    </row>
    <row r="466" spans="1:7" ht="30" x14ac:dyDescent="0.25">
      <c r="A466" s="6" t="s">
        <v>705</v>
      </c>
      <c r="B466" s="17" t="s">
        <v>611</v>
      </c>
      <c r="C466" s="23"/>
      <c r="D466" s="23" t="s">
        <v>18</v>
      </c>
      <c r="E466" s="23"/>
      <c r="F466" s="23">
        <f>(0)</f>
        <v>0</v>
      </c>
      <c r="G466" s="23">
        <f t="shared" si="12"/>
        <v>0</v>
      </c>
    </row>
    <row r="467" spans="1:7" ht="45" x14ac:dyDescent="0.25">
      <c r="A467" s="6" t="s">
        <v>706</v>
      </c>
      <c r="B467" s="17" t="s">
        <v>613</v>
      </c>
      <c r="C467" s="23"/>
      <c r="D467" s="23" t="s">
        <v>18</v>
      </c>
      <c r="E467" s="23"/>
      <c r="F467" s="23">
        <f>(0)</f>
        <v>0</v>
      </c>
      <c r="G467" s="23">
        <f t="shared" si="12"/>
        <v>0</v>
      </c>
    </row>
    <row r="468" spans="1:7" ht="30" x14ac:dyDescent="0.25">
      <c r="A468" s="6" t="s">
        <v>707</v>
      </c>
      <c r="B468" s="17" t="s">
        <v>615</v>
      </c>
      <c r="C468" s="23"/>
      <c r="D468" s="23" t="s">
        <v>18</v>
      </c>
      <c r="E468" s="23"/>
      <c r="F468" s="23">
        <f>(0)</f>
        <v>0</v>
      </c>
      <c r="G468" s="23">
        <f t="shared" si="12"/>
        <v>0</v>
      </c>
    </row>
    <row r="469" spans="1:7" x14ac:dyDescent="0.25">
      <c r="A469" s="6" t="s">
        <v>708</v>
      </c>
      <c r="B469" s="17" t="s">
        <v>617</v>
      </c>
      <c r="C469" s="23"/>
      <c r="D469" s="23" t="s">
        <v>18</v>
      </c>
      <c r="E469" s="23"/>
      <c r="F469" s="23">
        <f>(0)</f>
        <v>0</v>
      </c>
      <c r="G469" s="23">
        <f t="shared" si="12"/>
        <v>0</v>
      </c>
    </row>
    <row r="470" spans="1:7" ht="30" x14ac:dyDescent="0.25">
      <c r="A470" s="6" t="s">
        <v>709</v>
      </c>
      <c r="B470" s="17" t="s">
        <v>619</v>
      </c>
      <c r="C470" s="23"/>
      <c r="D470" s="23" t="s">
        <v>18</v>
      </c>
      <c r="E470" s="23"/>
      <c r="F470" s="23">
        <f>(0)</f>
        <v>0</v>
      </c>
      <c r="G470" s="23">
        <f t="shared" si="12"/>
        <v>0</v>
      </c>
    </row>
    <row r="471" spans="1:7" ht="30" x14ac:dyDescent="0.25">
      <c r="A471" s="6" t="s">
        <v>710</v>
      </c>
      <c r="B471" s="17" t="s">
        <v>621</v>
      </c>
      <c r="C471" s="23">
        <f>(1)*(1)*(1)*(1)*(1 + (0))</f>
        <v>1</v>
      </c>
      <c r="D471" s="23" t="s">
        <v>47</v>
      </c>
      <c r="E471" s="23"/>
      <c r="F471" s="23">
        <f>(0)</f>
        <v>0</v>
      </c>
      <c r="G471" s="23">
        <f t="shared" si="12"/>
        <v>0</v>
      </c>
    </row>
    <row r="472" spans="1:7" ht="60" x14ac:dyDescent="0.25">
      <c r="A472" s="6" t="s">
        <v>711</v>
      </c>
      <c r="B472" s="17" t="s">
        <v>623</v>
      </c>
      <c r="C472" s="23"/>
      <c r="D472" s="23" t="s">
        <v>18</v>
      </c>
      <c r="E472" s="23"/>
      <c r="F472" s="23">
        <f>(0)</f>
        <v>0</v>
      </c>
      <c r="G472" s="23">
        <f t="shared" si="12"/>
        <v>0</v>
      </c>
    </row>
    <row r="473" spans="1:7" ht="31.5" x14ac:dyDescent="0.25">
      <c r="A473" s="3"/>
      <c r="B473" s="11" t="s">
        <v>712</v>
      </c>
      <c r="C473" s="20"/>
      <c r="D473" s="20"/>
      <c r="E473" s="20"/>
      <c r="F473" s="20"/>
      <c r="G473" s="20"/>
    </row>
    <row r="474" spans="1:7" x14ac:dyDescent="0.25">
      <c r="A474" s="4"/>
      <c r="B474" s="12" t="s">
        <v>713</v>
      </c>
      <c r="C474" s="21"/>
      <c r="D474" s="21"/>
      <c r="E474" s="21"/>
      <c r="F474" s="21"/>
      <c r="G474" s="21"/>
    </row>
    <row r="475" spans="1:7" x14ac:dyDescent="0.25">
      <c r="A475" s="5"/>
      <c r="B475" s="13" t="s">
        <v>714</v>
      </c>
      <c r="C475" s="22"/>
      <c r="D475" s="22"/>
      <c r="E475" s="22"/>
      <c r="F475" s="22"/>
      <c r="G475" s="22"/>
    </row>
    <row r="476" spans="1:7" x14ac:dyDescent="0.25">
      <c r="A476" s="6"/>
      <c r="B476" s="14" t="s">
        <v>715</v>
      </c>
      <c r="C476" s="23"/>
      <c r="D476" s="23"/>
      <c r="E476" s="23"/>
      <c r="F476" s="23"/>
      <c r="G476" s="23"/>
    </row>
    <row r="477" spans="1:7" ht="210" x14ac:dyDescent="0.25">
      <c r="A477" s="6"/>
      <c r="B477" s="15" t="s">
        <v>716</v>
      </c>
      <c r="C477" s="23"/>
      <c r="D477" s="23"/>
      <c r="E477" s="23"/>
      <c r="F477" s="23"/>
      <c r="G477" s="23"/>
    </row>
    <row r="478" spans="1:7" x14ac:dyDescent="0.25">
      <c r="A478" s="6" t="s">
        <v>717</v>
      </c>
      <c r="B478" s="18" t="s">
        <v>718</v>
      </c>
      <c r="C478" s="23">
        <f>(1)*(1)*(1)*(1)*(1 + (0))</f>
        <v>1</v>
      </c>
      <c r="D478" s="23" t="s">
        <v>632</v>
      </c>
      <c r="E478" s="23"/>
      <c r="F478" s="23">
        <f>(0)</f>
        <v>0</v>
      </c>
      <c r="G478" s="23">
        <f>(C478 * E478 + C478 * E478 * F478)</f>
        <v>0</v>
      </c>
    </row>
    <row r="479" spans="1:7" x14ac:dyDescent="0.25">
      <c r="A479" s="6"/>
      <c r="B479" s="14" t="s">
        <v>719</v>
      </c>
      <c r="C479" s="23"/>
      <c r="D479" s="23"/>
      <c r="E479" s="23"/>
      <c r="F479" s="23"/>
      <c r="G479" s="23"/>
    </row>
    <row r="480" spans="1:7" ht="150" x14ac:dyDescent="0.25">
      <c r="A480" s="6"/>
      <c r="B480" s="15" t="s">
        <v>720</v>
      </c>
      <c r="C480" s="23"/>
      <c r="D480" s="23"/>
      <c r="E480" s="23"/>
      <c r="F480" s="23"/>
      <c r="G480" s="23"/>
    </row>
    <row r="481" spans="1:7" x14ac:dyDescent="0.25">
      <c r="A481" s="6" t="s">
        <v>721</v>
      </c>
      <c r="B481" s="18" t="s">
        <v>719</v>
      </c>
      <c r="C481" s="23">
        <f>(1)*(1)*(1)*(1)*(1 + (0))</f>
        <v>1</v>
      </c>
      <c r="D481" s="23" t="s">
        <v>632</v>
      </c>
      <c r="E481" s="23"/>
      <c r="F481" s="23">
        <f>(0)</f>
        <v>0</v>
      </c>
      <c r="G481" s="23">
        <f>(C481 * E481 + C481 * E481 * F481)</f>
        <v>0</v>
      </c>
    </row>
    <row r="482" spans="1:7" x14ac:dyDescent="0.25">
      <c r="A482" s="6"/>
      <c r="B482" s="14" t="s">
        <v>722</v>
      </c>
      <c r="C482" s="23"/>
      <c r="D482" s="23"/>
      <c r="E482" s="23"/>
      <c r="F482" s="23"/>
      <c r="G482" s="23"/>
    </row>
    <row r="483" spans="1:7" ht="45" x14ac:dyDescent="0.25">
      <c r="A483" s="6"/>
      <c r="B483" s="15" t="s">
        <v>723</v>
      </c>
      <c r="C483" s="23"/>
      <c r="D483" s="23"/>
      <c r="E483" s="23"/>
      <c r="F483" s="23"/>
      <c r="G483" s="23"/>
    </row>
    <row r="484" spans="1:7" ht="30" x14ac:dyDescent="0.25">
      <c r="A484" s="6" t="s">
        <v>724</v>
      </c>
      <c r="B484" s="18" t="s">
        <v>725</v>
      </c>
      <c r="C484" s="23">
        <f t="shared" ref="C484:C490" si="13">(1)*(1)*(1)*(1)*(1 + (0))</f>
        <v>1</v>
      </c>
      <c r="D484" s="23" t="s">
        <v>632</v>
      </c>
      <c r="E484" s="23"/>
      <c r="F484" s="23">
        <f>(0)</f>
        <v>0</v>
      </c>
      <c r="G484" s="23">
        <f t="shared" ref="G484:G490" si="14">(C484 * E484 + C484 * E484 * F484)</f>
        <v>0</v>
      </c>
    </row>
    <row r="485" spans="1:7" ht="30" x14ac:dyDescent="0.25">
      <c r="A485" s="6" t="s">
        <v>726</v>
      </c>
      <c r="B485" s="18" t="s">
        <v>727</v>
      </c>
      <c r="C485" s="23">
        <f t="shared" si="13"/>
        <v>1</v>
      </c>
      <c r="D485" s="23" t="s">
        <v>632</v>
      </c>
      <c r="E485" s="23"/>
      <c r="F485" s="23">
        <f>(0)</f>
        <v>0</v>
      </c>
      <c r="G485" s="23">
        <f t="shared" si="14"/>
        <v>0</v>
      </c>
    </row>
    <row r="486" spans="1:7" x14ac:dyDescent="0.25">
      <c r="A486" s="6" t="s">
        <v>728</v>
      </c>
      <c r="B486" s="18" t="s">
        <v>729</v>
      </c>
      <c r="C486" s="23">
        <f t="shared" si="13"/>
        <v>1</v>
      </c>
      <c r="D486" s="23" t="s">
        <v>632</v>
      </c>
      <c r="E486" s="23"/>
      <c r="F486" s="23">
        <f>(0)</f>
        <v>0</v>
      </c>
      <c r="G486" s="23">
        <f t="shared" si="14"/>
        <v>0</v>
      </c>
    </row>
    <row r="487" spans="1:7" ht="30" x14ac:dyDescent="0.25">
      <c r="A487" s="6" t="s">
        <v>730</v>
      </c>
      <c r="B487" s="18" t="s">
        <v>731</v>
      </c>
      <c r="C487" s="23">
        <f t="shared" si="13"/>
        <v>1</v>
      </c>
      <c r="D487" s="23" t="s">
        <v>632</v>
      </c>
      <c r="E487" s="23"/>
      <c r="F487" s="23">
        <f>(0)</f>
        <v>0</v>
      </c>
      <c r="G487" s="23">
        <f t="shared" si="14"/>
        <v>0</v>
      </c>
    </row>
    <row r="488" spans="1:7" ht="30" x14ac:dyDescent="0.25">
      <c r="A488" s="6" t="s">
        <v>732</v>
      </c>
      <c r="B488" s="18" t="s">
        <v>733</v>
      </c>
      <c r="C488" s="23">
        <f t="shared" si="13"/>
        <v>1</v>
      </c>
      <c r="D488" s="23" t="s">
        <v>632</v>
      </c>
      <c r="E488" s="23"/>
      <c r="F488" s="23">
        <f>(0)</f>
        <v>0</v>
      </c>
      <c r="G488" s="23">
        <f t="shared" si="14"/>
        <v>0</v>
      </c>
    </row>
    <row r="489" spans="1:7" x14ac:dyDescent="0.25">
      <c r="A489" s="6" t="s">
        <v>734</v>
      </c>
      <c r="B489" s="18" t="s">
        <v>735</v>
      </c>
      <c r="C489" s="23">
        <f t="shared" si="13"/>
        <v>1</v>
      </c>
      <c r="D489" s="23" t="s">
        <v>632</v>
      </c>
      <c r="E489" s="23"/>
      <c r="F489" s="23">
        <f>(0)</f>
        <v>0</v>
      </c>
      <c r="G489" s="23">
        <f t="shared" si="14"/>
        <v>0</v>
      </c>
    </row>
    <row r="490" spans="1:7" ht="30" x14ac:dyDescent="0.25">
      <c r="A490" s="6" t="s">
        <v>736</v>
      </c>
      <c r="B490" s="18" t="s">
        <v>737</v>
      </c>
      <c r="C490" s="23">
        <f t="shared" si="13"/>
        <v>1</v>
      </c>
      <c r="D490" s="23" t="s">
        <v>632</v>
      </c>
      <c r="E490" s="23"/>
      <c r="F490" s="23">
        <f>(0)</f>
        <v>0</v>
      </c>
      <c r="G490" s="23">
        <f t="shared" si="14"/>
        <v>0</v>
      </c>
    </row>
    <row r="491" spans="1:7" x14ac:dyDescent="0.25">
      <c r="A491" s="6"/>
      <c r="B491" s="14" t="s">
        <v>738</v>
      </c>
      <c r="C491" s="23"/>
      <c r="D491" s="23"/>
      <c r="E491" s="23"/>
      <c r="F491" s="23"/>
      <c r="G491" s="23"/>
    </row>
    <row r="492" spans="1:7" ht="60" x14ac:dyDescent="0.25">
      <c r="A492" s="6"/>
      <c r="B492" s="15" t="s">
        <v>739</v>
      </c>
      <c r="C492" s="23"/>
      <c r="D492" s="23"/>
      <c r="E492" s="23"/>
      <c r="F492" s="23"/>
      <c r="G492" s="23"/>
    </row>
    <row r="493" spans="1:7" ht="30" x14ac:dyDescent="0.25">
      <c r="A493" s="6" t="s">
        <v>740</v>
      </c>
      <c r="B493" s="18" t="s">
        <v>741</v>
      </c>
      <c r="C493" s="23">
        <f>(1)*(1)*(1)*(1)*(1 + (0))</f>
        <v>1</v>
      </c>
      <c r="D493" s="23" t="s">
        <v>632</v>
      </c>
      <c r="E493" s="23"/>
      <c r="F493" s="23">
        <f>(0)</f>
        <v>0</v>
      </c>
      <c r="G493" s="23">
        <f>(C493 * E493 + C493 * E493 * F493)</f>
        <v>0</v>
      </c>
    </row>
    <row r="494" spans="1:7" x14ac:dyDescent="0.25">
      <c r="A494" s="6" t="s">
        <v>742</v>
      </c>
      <c r="B494" s="18" t="s">
        <v>743</v>
      </c>
      <c r="C494" s="23">
        <f>(1)*(1)*(1)*(1)*(1 + (0))</f>
        <v>1</v>
      </c>
      <c r="D494" s="23" t="s">
        <v>632</v>
      </c>
      <c r="E494" s="23"/>
      <c r="F494" s="23">
        <f>(0)</f>
        <v>0</v>
      </c>
      <c r="G494" s="23">
        <f>(C494 * E494 + C494 * E494 * F494)</f>
        <v>0</v>
      </c>
    </row>
    <row r="495" spans="1:7" x14ac:dyDescent="0.25">
      <c r="A495" s="6" t="s">
        <v>744</v>
      </c>
      <c r="B495" s="18" t="s">
        <v>745</v>
      </c>
      <c r="C495" s="23">
        <f>(1)*(1)*(1)*(1)*(1 + (0))</f>
        <v>1</v>
      </c>
      <c r="D495" s="23" t="s">
        <v>632</v>
      </c>
      <c r="E495" s="23"/>
      <c r="F495" s="23">
        <f>(0)</f>
        <v>0</v>
      </c>
      <c r="G495" s="23">
        <f>(C495 * E495 + C495 * E495 * F495)</f>
        <v>0</v>
      </c>
    </row>
    <row r="496" spans="1:7" x14ac:dyDescent="0.25">
      <c r="A496" s="6" t="s">
        <v>746</v>
      </c>
      <c r="B496" s="18" t="s">
        <v>747</v>
      </c>
      <c r="C496" s="23">
        <f>(1)*(1)*(1)*(1)*(1 + (0))</f>
        <v>1</v>
      </c>
      <c r="D496" s="23" t="s">
        <v>632</v>
      </c>
      <c r="E496" s="23"/>
      <c r="F496" s="23">
        <f>(0)</f>
        <v>0</v>
      </c>
      <c r="G496" s="23">
        <f>(C496 * E496 + C496 * E496 * F496)</f>
        <v>0</v>
      </c>
    </row>
    <row r="497" spans="1:7" x14ac:dyDescent="0.25">
      <c r="A497" s="5"/>
      <c r="B497" s="13" t="s">
        <v>748</v>
      </c>
      <c r="C497" s="22"/>
      <c r="D497" s="22"/>
      <c r="E497" s="22"/>
      <c r="F497" s="22"/>
      <c r="G497" s="22"/>
    </row>
    <row r="498" spans="1:7" ht="30" x14ac:dyDescent="0.25">
      <c r="A498" s="6"/>
      <c r="B498" s="14" t="s">
        <v>749</v>
      </c>
      <c r="C498" s="23"/>
      <c r="D498" s="23"/>
      <c r="E498" s="23"/>
      <c r="F498" s="23"/>
      <c r="G498" s="23"/>
    </row>
    <row r="499" spans="1:7" ht="30" x14ac:dyDescent="0.25">
      <c r="A499" s="6" t="s">
        <v>750</v>
      </c>
      <c r="B499" s="15" t="s">
        <v>751</v>
      </c>
      <c r="C499" s="23">
        <f>(1)*(1)*(1)*(1)*(1 + (0))</f>
        <v>1</v>
      </c>
      <c r="D499" s="23" t="s">
        <v>632</v>
      </c>
      <c r="E499" s="23"/>
      <c r="F499" s="23">
        <f>(0)</f>
        <v>0</v>
      </c>
      <c r="G499" s="23">
        <f>(C499 * E499 + C499 * E499 * F499)</f>
        <v>0</v>
      </c>
    </row>
    <row r="500" spans="1:7" x14ac:dyDescent="0.25">
      <c r="A500" s="6" t="s">
        <v>752</v>
      </c>
      <c r="B500" s="15" t="s">
        <v>753</v>
      </c>
      <c r="C500" s="23">
        <f>(1)*(1)*(1)*(1)*(1 + (0))</f>
        <v>1</v>
      </c>
      <c r="D500" s="23" t="s">
        <v>632</v>
      </c>
      <c r="E500" s="23"/>
      <c r="F500" s="23">
        <f>(0)</f>
        <v>0</v>
      </c>
      <c r="G500" s="23">
        <f>(C500 * E500 + C500 * E500 * F500)</f>
        <v>0</v>
      </c>
    </row>
    <row r="501" spans="1:7" ht="30" x14ac:dyDescent="0.25">
      <c r="A501" s="6" t="s">
        <v>754</v>
      </c>
      <c r="B501" s="15" t="s">
        <v>755</v>
      </c>
      <c r="C501" s="23">
        <f>(1)*(1)*(1)*(1)*(1 + (0))</f>
        <v>1</v>
      </c>
      <c r="D501" s="23" t="s">
        <v>632</v>
      </c>
      <c r="E501" s="23"/>
      <c r="F501" s="23">
        <f>(0)</f>
        <v>0</v>
      </c>
      <c r="G501" s="23">
        <f>(C501 * E501 + C501 * E501 * F501)</f>
        <v>0</v>
      </c>
    </row>
    <row r="502" spans="1:7" x14ac:dyDescent="0.25">
      <c r="A502" s="6" t="s">
        <v>756</v>
      </c>
      <c r="B502" s="15" t="s">
        <v>757</v>
      </c>
      <c r="C502" s="23">
        <f>(1)*(1)*(1)*(1)*(1 + (0))</f>
        <v>1</v>
      </c>
      <c r="D502" s="23" t="s">
        <v>632</v>
      </c>
      <c r="E502" s="23"/>
      <c r="F502" s="23">
        <f>(0)</f>
        <v>0</v>
      </c>
      <c r="G502" s="23">
        <f>(C502 * E502 + C502 * E502 * F502)</f>
        <v>0</v>
      </c>
    </row>
    <row r="503" spans="1:7" x14ac:dyDescent="0.25">
      <c r="A503" s="4"/>
      <c r="B503" s="12" t="s">
        <v>758</v>
      </c>
      <c r="C503" s="21"/>
      <c r="D503" s="21"/>
      <c r="E503" s="21"/>
      <c r="F503" s="21"/>
      <c r="G503" s="21"/>
    </row>
    <row r="504" spans="1:7" x14ac:dyDescent="0.25">
      <c r="A504" s="5"/>
      <c r="B504" s="13" t="s">
        <v>759</v>
      </c>
      <c r="C504" s="22"/>
      <c r="D504" s="22"/>
      <c r="E504" s="22"/>
      <c r="F504" s="22"/>
      <c r="G504" s="22"/>
    </row>
    <row r="505" spans="1:7" ht="60" x14ac:dyDescent="0.25">
      <c r="A505" s="6"/>
      <c r="B505" s="14" t="s">
        <v>760</v>
      </c>
      <c r="C505" s="23"/>
      <c r="D505" s="23"/>
      <c r="E505" s="23"/>
      <c r="F505" s="23"/>
      <c r="G505" s="23"/>
    </row>
    <row r="506" spans="1:7" x14ac:dyDescent="0.25">
      <c r="A506" s="6" t="s">
        <v>761</v>
      </c>
      <c r="B506" s="15" t="s">
        <v>762</v>
      </c>
      <c r="C506" s="23">
        <f>(1)*(1)*(1)*(1)*(1 + (0))</f>
        <v>1</v>
      </c>
      <c r="D506" s="23" t="s">
        <v>648</v>
      </c>
      <c r="E506" s="23"/>
      <c r="F506" s="23">
        <f>(0)</f>
        <v>0</v>
      </c>
      <c r="G506" s="23">
        <f>(C506 * E506 + C506 * E506 * F506)</f>
        <v>0</v>
      </c>
    </row>
    <row r="507" spans="1:7" ht="45" x14ac:dyDescent="0.25">
      <c r="A507" s="6"/>
      <c r="B507" s="14" t="s">
        <v>763</v>
      </c>
      <c r="C507" s="23"/>
      <c r="D507" s="23"/>
      <c r="E507" s="23"/>
      <c r="F507" s="23"/>
      <c r="G507" s="23"/>
    </row>
    <row r="508" spans="1:7" x14ac:dyDescent="0.25">
      <c r="A508" s="6" t="s">
        <v>764</v>
      </c>
      <c r="B508" s="15" t="s">
        <v>765</v>
      </c>
      <c r="C508" s="23">
        <f>(10)*(1)*(1)*(1)*(1 + (0))</f>
        <v>10</v>
      </c>
      <c r="D508" s="23" t="s">
        <v>648</v>
      </c>
      <c r="E508" s="23"/>
      <c r="F508" s="23">
        <f>(0)</f>
        <v>0</v>
      </c>
      <c r="G508" s="23">
        <f>(C508 * E508 + C508 * E508 * F508)</f>
        <v>0</v>
      </c>
    </row>
    <row r="509" spans="1:7" x14ac:dyDescent="0.25">
      <c r="A509" s="6" t="s">
        <v>766</v>
      </c>
      <c r="B509" s="15" t="s">
        <v>767</v>
      </c>
      <c r="C509" s="23">
        <f>(10)*(1)*(1)*(1)*(1 + (0))</f>
        <v>10</v>
      </c>
      <c r="D509" s="23" t="s">
        <v>648</v>
      </c>
      <c r="E509" s="23"/>
      <c r="F509" s="23">
        <f>(0)</f>
        <v>0</v>
      </c>
      <c r="G509" s="23">
        <f>(C509 * E509 + C509 * E509 * F509)</f>
        <v>0</v>
      </c>
    </row>
    <row r="510" spans="1:7" ht="60" x14ac:dyDescent="0.25">
      <c r="A510" s="6"/>
      <c r="B510" s="14" t="s">
        <v>768</v>
      </c>
      <c r="C510" s="23"/>
      <c r="D510" s="23"/>
      <c r="E510" s="23"/>
      <c r="F510" s="23"/>
      <c r="G510" s="23"/>
    </row>
    <row r="511" spans="1:7" x14ac:dyDescent="0.25">
      <c r="A511" s="6" t="s">
        <v>769</v>
      </c>
      <c r="B511" s="15" t="s">
        <v>770</v>
      </c>
      <c r="C511" s="23">
        <f>(10)*(1)*(1)*(1)*(1 + (0))</f>
        <v>10</v>
      </c>
      <c r="D511" s="23" t="s">
        <v>648</v>
      </c>
      <c r="E511" s="23"/>
      <c r="F511" s="23">
        <f>(0)</f>
        <v>0</v>
      </c>
      <c r="G511" s="23">
        <f>(C511 * E511 + C511 * E511 * F511)</f>
        <v>0</v>
      </c>
    </row>
    <row r="512" spans="1:7" x14ac:dyDescent="0.25">
      <c r="A512" s="6" t="s">
        <v>771</v>
      </c>
      <c r="B512" s="15" t="s">
        <v>772</v>
      </c>
      <c r="C512" s="23">
        <f>(10)*(1)*(1)*(1)*(1 + (0))</f>
        <v>10</v>
      </c>
      <c r="D512" s="23" t="s">
        <v>648</v>
      </c>
      <c r="E512" s="23"/>
      <c r="F512" s="23">
        <f>(0)</f>
        <v>0</v>
      </c>
      <c r="G512" s="23">
        <f>(C512 * E512 + C512 * E512 * F512)</f>
        <v>0</v>
      </c>
    </row>
    <row r="513" spans="1:7" x14ac:dyDescent="0.25">
      <c r="A513" s="6" t="s">
        <v>773</v>
      </c>
      <c r="B513" s="15" t="s">
        <v>774</v>
      </c>
      <c r="C513" s="23">
        <f>(10)*(1)*(1)*(1)*(1 + (0))</f>
        <v>10</v>
      </c>
      <c r="D513" s="23" t="s">
        <v>648</v>
      </c>
      <c r="E513" s="23"/>
      <c r="F513" s="23">
        <f>(0)</f>
        <v>0</v>
      </c>
      <c r="G513" s="23">
        <f>(C513 * E513 + C513 * E513 * F513)</f>
        <v>0</v>
      </c>
    </row>
    <row r="514" spans="1:7" x14ac:dyDescent="0.25">
      <c r="A514" s="5"/>
      <c r="B514" s="13" t="s">
        <v>775</v>
      </c>
      <c r="C514" s="22"/>
      <c r="D514" s="22"/>
      <c r="E514" s="22"/>
      <c r="F514" s="22"/>
      <c r="G514" s="22"/>
    </row>
    <row r="515" spans="1:7" ht="30" x14ac:dyDescent="0.25">
      <c r="A515" s="6"/>
      <c r="B515" s="14" t="s">
        <v>776</v>
      </c>
      <c r="C515" s="23"/>
      <c r="D515" s="23"/>
      <c r="E515" s="23"/>
      <c r="F515" s="23"/>
      <c r="G515" s="23"/>
    </row>
    <row r="516" spans="1:7" x14ac:dyDescent="0.25">
      <c r="A516" s="6" t="s">
        <v>777</v>
      </c>
      <c r="B516" s="15" t="s">
        <v>778</v>
      </c>
      <c r="C516" s="23">
        <f>(26)*(1)*(1)*(1)*(1 + (0))</f>
        <v>26</v>
      </c>
      <c r="D516" s="23" t="s">
        <v>648</v>
      </c>
      <c r="E516" s="23"/>
      <c r="F516" s="23">
        <f>(0)</f>
        <v>0</v>
      </c>
      <c r="G516" s="23">
        <f>(C516 * E516 + C516 * E516 * F516)</f>
        <v>0</v>
      </c>
    </row>
    <row r="517" spans="1:7" x14ac:dyDescent="0.25">
      <c r="A517" s="6" t="s">
        <v>779</v>
      </c>
      <c r="B517" s="15" t="s">
        <v>780</v>
      </c>
      <c r="C517" s="23">
        <f>(1)*(1)*(1)*(1)*(1 + (0))</f>
        <v>1</v>
      </c>
      <c r="D517" s="23" t="s">
        <v>47</v>
      </c>
      <c r="E517" s="23"/>
      <c r="F517" s="23">
        <f>(0)</f>
        <v>0</v>
      </c>
      <c r="G517" s="23">
        <f>(C517 * E517 + C517 * E517 * F517)</f>
        <v>0</v>
      </c>
    </row>
    <row r="518" spans="1:7" ht="30" x14ac:dyDescent="0.25">
      <c r="A518" s="6"/>
      <c r="B518" s="14" t="s">
        <v>781</v>
      </c>
      <c r="C518" s="23"/>
      <c r="D518" s="23"/>
      <c r="E518" s="23"/>
      <c r="F518" s="23"/>
      <c r="G518" s="23"/>
    </row>
    <row r="519" spans="1:7" x14ac:dyDescent="0.25">
      <c r="A519" s="6" t="s">
        <v>782</v>
      </c>
      <c r="B519" s="15" t="s">
        <v>783</v>
      </c>
      <c r="C519" s="23">
        <f>(1)*(1)*(1)*(1)*(1 + (0))</f>
        <v>1</v>
      </c>
      <c r="D519" s="23" t="s">
        <v>632</v>
      </c>
      <c r="E519" s="23"/>
      <c r="F519" s="23">
        <f>(0)</f>
        <v>0</v>
      </c>
      <c r="G519" s="23">
        <f>(C519 * E519 + C519 * E519 * F519)</f>
        <v>0</v>
      </c>
    </row>
    <row r="520" spans="1:7" x14ac:dyDescent="0.25">
      <c r="A520" s="6" t="s">
        <v>784</v>
      </c>
      <c r="B520" s="15" t="s">
        <v>785</v>
      </c>
      <c r="C520" s="23">
        <f>(1)*(1)*(1)*(1)*(1 + (0))</f>
        <v>1</v>
      </c>
      <c r="D520" s="23" t="s">
        <v>47</v>
      </c>
      <c r="E520" s="23"/>
      <c r="F520" s="23">
        <f>(0)</f>
        <v>0</v>
      </c>
      <c r="G520" s="23">
        <f>(C520 * E520 + C520 * E520 * F520)</f>
        <v>0</v>
      </c>
    </row>
    <row r="521" spans="1:7" x14ac:dyDescent="0.25">
      <c r="A521" s="6" t="s">
        <v>786</v>
      </c>
      <c r="B521" s="15" t="s">
        <v>787</v>
      </c>
      <c r="C521" s="23">
        <f>(1)*(1)*(1)*(1)*(1 + (0))</f>
        <v>1</v>
      </c>
      <c r="D521" s="23" t="s">
        <v>47</v>
      </c>
      <c r="E521" s="23"/>
      <c r="F521" s="23">
        <f>(0)</f>
        <v>0</v>
      </c>
      <c r="G521" s="23">
        <f>(C521 * E521 + C521 * E521 * F521)</f>
        <v>0</v>
      </c>
    </row>
    <row r="522" spans="1:7" x14ac:dyDescent="0.25">
      <c r="A522" s="4"/>
      <c r="B522" s="12" t="s">
        <v>694</v>
      </c>
      <c r="C522" s="21"/>
      <c r="D522" s="21"/>
      <c r="E522" s="21"/>
      <c r="F522" s="21"/>
      <c r="G522" s="21"/>
    </row>
    <row r="523" spans="1:7" x14ac:dyDescent="0.25">
      <c r="A523" s="5"/>
      <c r="B523" s="13" t="s">
        <v>788</v>
      </c>
      <c r="C523" s="22"/>
      <c r="D523" s="22"/>
      <c r="E523" s="22"/>
      <c r="F523" s="22"/>
      <c r="G523" s="22"/>
    </row>
    <row r="524" spans="1:7" ht="45" x14ac:dyDescent="0.25">
      <c r="A524" s="6" t="s">
        <v>789</v>
      </c>
      <c r="B524" s="14" t="s">
        <v>790</v>
      </c>
      <c r="C524" s="23">
        <f>(1)*(1)*(1)*(1)*(1 + (0))</f>
        <v>1</v>
      </c>
      <c r="D524" s="23" t="s">
        <v>47</v>
      </c>
      <c r="E524" s="23"/>
      <c r="F524" s="23">
        <f>(0)</f>
        <v>0</v>
      </c>
      <c r="G524" s="23">
        <f>(C524 * E524 + C524 * E524 * F524)</f>
        <v>0</v>
      </c>
    </row>
    <row r="525" spans="1:7" ht="45" x14ac:dyDescent="0.25">
      <c r="A525" s="6" t="s">
        <v>791</v>
      </c>
      <c r="B525" s="14" t="s">
        <v>792</v>
      </c>
      <c r="C525" s="23">
        <f>(1)*(1)*(1)*(1)*(1 + (0))</f>
        <v>1</v>
      </c>
      <c r="D525" s="23" t="s">
        <v>47</v>
      </c>
      <c r="E525" s="23"/>
      <c r="F525" s="23">
        <f>(0)</f>
        <v>0</v>
      </c>
      <c r="G525" s="23">
        <f>(C525 * E525 + C525 * E525 * F525)</f>
        <v>0</v>
      </c>
    </row>
    <row r="526" spans="1:7" x14ac:dyDescent="0.25">
      <c r="A526" s="5"/>
      <c r="B526" s="13" t="s">
        <v>695</v>
      </c>
      <c r="C526" s="22"/>
      <c r="D526" s="22"/>
      <c r="E526" s="22"/>
      <c r="F526" s="22"/>
      <c r="G526" s="22"/>
    </row>
    <row r="527" spans="1:7" ht="90" x14ac:dyDescent="0.25">
      <c r="A527" s="6"/>
      <c r="B527" s="14" t="s">
        <v>793</v>
      </c>
      <c r="C527" s="23"/>
      <c r="D527" s="23"/>
      <c r="E527" s="23"/>
      <c r="F527" s="23"/>
      <c r="G527" s="23"/>
    </row>
    <row r="528" spans="1:7" x14ac:dyDescent="0.25">
      <c r="A528" s="6" t="s">
        <v>794</v>
      </c>
      <c r="B528" s="15" t="s">
        <v>795</v>
      </c>
      <c r="C528" s="23">
        <f>(1)*(1)*(1)*(1)*(1 + (0))</f>
        <v>1</v>
      </c>
      <c r="D528" s="23" t="s">
        <v>47</v>
      </c>
      <c r="E528" s="23"/>
      <c r="F528" s="23">
        <f>(0)</f>
        <v>0</v>
      </c>
      <c r="G528" s="23">
        <f>(C528 * E528 + C528 * E528 * F528)</f>
        <v>0</v>
      </c>
    </row>
    <row r="529" spans="1:7" ht="15.75" x14ac:dyDescent="0.25">
      <c r="A529" s="3"/>
      <c r="B529" s="11" t="s">
        <v>700</v>
      </c>
      <c r="C529" s="20"/>
      <c r="D529" s="20"/>
      <c r="E529" s="20"/>
      <c r="F529" s="20"/>
      <c r="G529" s="20"/>
    </row>
    <row r="530" spans="1:7" ht="75" x14ac:dyDescent="0.25">
      <c r="A530" s="6" t="s">
        <v>796</v>
      </c>
      <c r="B530" s="17" t="s">
        <v>604</v>
      </c>
      <c r="C530" s="23">
        <f>(1)*(1)*(1)*(1)*(1 + (0))</f>
        <v>1</v>
      </c>
      <c r="D530" s="23" t="s">
        <v>47</v>
      </c>
      <c r="E530" s="23"/>
      <c r="F530" s="23">
        <f>(0)</f>
        <v>0</v>
      </c>
      <c r="G530" s="23">
        <f>(C530 * E530 + C530 * E530 * F530)</f>
        <v>0</v>
      </c>
    </row>
    <row r="531" spans="1:7" x14ac:dyDescent="0.25">
      <c r="A531" s="6"/>
      <c r="B531" s="17" t="s">
        <v>702</v>
      </c>
      <c r="C531" s="23"/>
      <c r="D531" s="23" t="s">
        <v>71</v>
      </c>
      <c r="E531" s="23"/>
      <c r="F531" s="23">
        <f>(0)</f>
        <v>0</v>
      </c>
      <c r="G531" s="23">
        <f>(C531 * E531 + C531 * E531 * F531)</f>
        <v>0</v>
      </c>
    </row>
    <row r="532" spans="1:7" x14ac:dyDescent="0.25">
      <c r="A532" s="6"/>
      <c r="B532" s="17" t="s">
        <v>702</v>
      </c>
      <c r="C532" s="23"/>
      <c r="D532" s="23" t="s">
        <v>71</v>
      </c>
      <c r="E532" s="23"/>
      <c r="F532" s="23">
        <f>(0)</f>
        <v>0</v>
      </c>
      <c r="G532" s="23">
        <f>(C532 * E532 + C532 * E532 * F532)</f>
        <v>0</v>
      </c>
    </row>
    <row r="533" spans="1:7" x14ac:dyDescent="0.25">
      <c r="A533" s="6"/>
      <c r="B533" s="17" t="s">
        <v>702</v>
      </c>
      <c r="C533" s="23"/>
      <c r="D533" s="23" t="s">
        <v>71</v>
      </c>
      <c r="E533" s="23"/>
      <c r="F533" s="23">
        <f>(0)</f>
        <v>0</v>
      </c>
      <c r="G533" s="23">
        <f>(C533 * E533 + C533 * E533 * F533)</f>
        <v>0</v>
      </c>
    </row>
    <row r="534" spans="1:7" x14ac:dyDescent="0.25">
      <c r="A534" s="7"/>
      <c r="B534" s="7"/>
      <c r="C534" s="23"/>
      <c r="D534" s="23"/>
      <c r="E534" s="23"/>
      <c r="F534" s="23"/>
      <c r="G534" s="23"/>
    </row>
    <row r="535" spans="1:7" ht="17.25" x14ac:dyDescent="0.3">
      <c r="A535" s="8" t="s">
        <v>797</v>
      </c>
      <c r="B535" s="8"/>
      <c r="C535" s="8"/>
      <c r="D535" s="8"/>
      <c r="E535" s="8"/>
      <c r="F535" s="8"/>
      <c r="G535" s="8">
        <f>(SUM(G2:G534))</f>
        <v>0</v>
      </c>
    </row>
    <row r="536" spans="1:7" ht="17.25" x14ac:dyDescent="0.3">
      <c r="A536" s="8" t="s">
        <v>798</v>
      </c>
      <c r="B536" s="8"/>
      <c r="C536" s="8"/>
      <c r="D536" s="8"/>
      <c r="E536" s="8"/>
      <c r="F536" s="8"/>
      <c r="G536" s="8">
        <f>0.135*(SUM(G535:G535))</f>
        <v>0</v>
      </c>
    </row>
    <row r="537" spans="1:7" ht="18.75" x14ac:dyDescent="0.3">
      <c r="A537" s="9" t="s">
        <v>5</v>
      </c>
      <c r="B537" s="9"/>
      <c r="C537" s="9"/>
      <c r="D537" s="9"/>
      <c r="E537" s="9"/>
      <c r="F537" s="9"/>
      <c r="G537" s="9">
        <f>SUM(G535:G536)</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7"/>
  <sheetViews>
    <sheetView workbookViewId="0">
      <pane xSplit="4" ySplit="1" topLeftCell="E2" activePane="bottomRight" state="frozen"/>
      <selection pane="topRight" activeCell="E1" sqref="E1"/>
      <selection pane="bottomLeft" activeCell="A2" sqref="A2"/>
      <selection pane="bottomRight"/>
    </sheetView>
  </sheetViews>
  <sheetFormatPr defaultRowHeight="15" x14ac:dyDescent="0.25"/>
  <cols>
    <col min="1" max="1" width="43.5703125" customWidth="1"/>
    <col min="2" max="2" width="9.140625" hidden="1" customWidth="1"/>
    <col min="3" max="3" width="15" hidden="1" customWidth="1"/>
    <col min="4" max="4" width="20" customWidth="1"/>
  </cols>
  <sheetData>
    <row r="1" spans="1:4" ht="17.25" x14ac:dyDescent="0.25">
      <c r="A1" s="1" t="s">
        <v>1</v>
      </c>
      <c r="B1" s="1" t="s">
        <v>800</v>
      </c>
      <c r="C1" s="1" t="s">
        <v>801</v>
      </c>
      <c r="D1" s="1" t="s">
        <v>5</v>
      </c>
    </row>
    <row r="2" spans="1:4" x14ac:dyDescent="0.25">
      <c r="A2" s="7" t="s">
        <v>6</v>
      </c>
      <c r="B2" s="23"/>
      <c r="C2" s="23"/>
      <c r="D2" s="23">
        <f>SUBTOTAL(9,'Pricing Document'!G$2:G$402)</f>
        <v>0</v>
      </c>
    </row>
    <row r="3" spans="1:4" ht="30" x14ac:dyDescent="0.25">
      <c r="A3" s="7" t="s">
        <v>606</v>
      </c>
      <c r="B3" s="23"/>
      <c r="C3" s="23"/>
      <c r="D3" s="23">
        <f>SUBTOTAL(9,'Pricing Document'!G$403:G$462)</f>
        <v>0</v>
      </c>
    </row>
    <row r="4" spans="1:4" x14ac:dyDescent="0.25">
      <c r="A4" s="7" t="s">
        <v>703</v>
      </c>
      <c r="B4" s="23"/>
      <c r="C4" s="23"/>
      <c r="D4" s="23">
        <f>SUBTOTAL(9,'Pricing Document'!G$463:G$533)</f>
        <v>0</v>
      </c>
    </row>
    <row r="5" spans="1:4" ht="17.25" x14ac:dyDescent="0.25">
      <c r="A5" s="24" t="s">
        <v>797</v>
      </c>
      <c r="B5" s="25"/>
      <c r="C5" s="25"/>
      <c r="D5" s="25">
        <f>'Pricing Document'!G535</f>
        <v>0</v>
      </c>
    </row>
    <row r="6" spans="1:4" ht="17.25" x14ac:dyDescent="0.3">
      <c r="A6" s="8" t="s">
        <v>798</v>
      </c>
      <c r="B6" s="8"/>
      <c r="C6" s="8"/>
      <c r="D6" s="8">
        <f>'Pricing Document'!G536</f>
        <v>0</v>
      </c>
    </row>
    <row r="7" spans="1:4" ht="18.75" x14ac:dyDescent="0.3">
      <c r="A7" s="9" t="s">
        <v>5</v>
      </c>
      <c r="B7" s="9"/>
      <c r="C7" s="9"/>
      <c r="D7" s="9">
        <f>'Pricing Document'!G537</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Pricing Document</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Conor Hayes</cp:lastModifiedBy>
  <dcterms:modified xsi:type="dcterms:W3CDTF">2026-07-28T13:13:27Z</dcterms:modified>
</cp:coreProperties>
</file>